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4.3" sheetId="1" r:id="rId1"/>
    <sheet name="Лист2" sheetId="2" r:id="rId2"/>
    <sheet name="Лист3" sheetId="3" r:id="rId3"/>
  </sheets>
  <definedNames>
    <definedName name="_xlnm.Print_Area" localSheetId="0">'4.3'!$A$1:$I$101</definedName>
  </definedNames>
  <calcPr calcId="144525"/>
</workbook>
</file>

<file path=xl/calcChain.xml><?xml version="1.0" encoding="utf-8"?>
<calcChain xmlns="http://schemas.openxmlformats.org/spreadsheetml/2006/main">
  <c r="F85" i="1" l="1"/>
  <c r="AI99" i="2" l="1"/>
  <c r="AF99" i="2"/>
  <c r="AC99" i="2"/>
  <c r="Z99" i="2"/>
  <c r="W99" i="2"/>
  <c r="T99" i="2"/>
  <c r="Q99" i="2"/>
  <c r="N99" i="2"/>
  <c r="K99" i="2"/>
  <c r="H99" i="2"/>
  <c r="E99" i="2"/>
  <c r="AI98" i="2"/>
  <c r="AH98" i="2"/>
  <c r="AG98" i="2"/>
  <c r="AE98" i="2"/>
  <c r="AB98" i="2"/>
  <c r="AC98" i="2" s="1"/>
  <c r="Y98" i="2"/>
  <c r="V98" i="2"/>
  <c r="W98" i="2" s="1"/>
  <c r="S98" i="2"/>
  <c r="P98" i="2"/>
  <c r="Q98" i="2" s="1"/>
  <c r="M98" i="2"/>
  <c r="J98" i="2"/>
  <c r="K98" i="2" s="1"/>
  <c r="G98" i="2"/>
  <c r="D98" i="2"/>
  <c r="E98" i="2" s="1"/>
  <c r="AH97" i="2"/>
  <c r="AG97" i="2"/>
  <c r="AF97" i="2"/>
  <c r="AE97" i="2"/>
  <c r="AC97" i="2"/>
  <c r="AB97" i="2"/>
  <c r="Z97" i="2"/>
  <c r="Y97" i="2"/>
  <c r="W97" i="2"/>
  <c r="V97" i="2"/>
  <c r="T97" i="2"/>
  <c r="S97" i="2"/>
  <c r="Q97" i="2"/>
  <c r="P97" i="2"/>
  <c r="N97" i="2"/>
  <c r="M97" i="2"/>
  <c r="K97" i="2"/>
  <c r="J97" i="2"/>
  <c r="H97" i="2"/>
  <c r="G97" i="2"/>
  <c r="E97" i="2"/>
  <c r="D97" i="2"/>
  <c r="AI96" i="2"/>
  <c r="AF96" i="2"/>
  <c r="AC96" i="2"/>
  <c r="Z96" i="2"/>
  <c r="W96" i="2"/>
  <c r="T96" i="2"/>
  <c r="Q96" i="2"/>
  <c r="N96" i="2"/>
  <c r="K96" i="2"/>
  <c r="H96" i="2"/>
  <c r="E96" i="2"/>
  <c r="AG95" i="2"/>
  <c r="AD95" i="2"/>
  <c r="AB95" i="2"/>
  <c r="AC95" i="2" s="1"/>
  <c r="AA95" i="2"/>
  <c r="X95" i="2"/>
  <c r="V95" i="2"/>
  <c r="W95" i="2" s="1"/>
  <c r="U95" i="2"/>
  <c r="R95" i="2"/>
  <c r="P95" i="2"/>
  <c r="Q95" i="2" s="1"/>
  <c r="O95" i="2"/>
  <c r="L95" i="2"/>
  <c r="J95" i="2"/>
  <c r="K95" i="2" s="1"/>
  <c r="I95" i="2"/>
  <c r="F95" i="2"/>
  <c r="D95" i="2"/>
  <c r="E95" i="2" s="1"/>
  <c r="C95" i="2"/>
  <c r="AH94" i="2"/>
  <c r="AG94" i="2"/>
  <c r="AE94" i="2"/>
  <c r="AF94" i="2" s="1"/>
  <c r="AB94" i="2"/>
  <c r="AC94" i="2" s="1"/>
  <c r="Y94" i="2"/>
  <c r="Z94" i="2" s="1"/>
  <c r="V94" i="2"/>
  <c r="S94" i="2"/>
  <c r="T94" i="2" s="1"/>
  <c r="P94" i="2"/>
  <c r="Q94" i="2" s="1"/>
  <c r="M94" i="2"/>
  <c r="N94" i="2" s="1"/>
  <c r="J94" i="2"/>
  <c r="G94" i="2"/>
  <c r="H94" i="2" s="1"/>
  <c r="D94" i="2"/>
  <c r="E94" i="2" s="1"/>
  <c r="AH93" i="2"/>
  <c r="AF93" i="2"/>
  <c r="AE93" i="2"/>
  <c r="AD93" i="2"/>
  <c r="AB93" i="2"/>
  <c r="AC93" i="2" s="1"/>
  <c r="AA93" i="2"/>
  <c r="X93" i="2"/>
  <c r="U93" i="2"/>
  <c r="T93" i="2"/>
  <c r="S93" i="2"/>
  <c r="R93" i="2"/>
  <c r="P93" i="2"/>
  <c r="Q93" i="2" s="1"/>
  <c r="O93" i="2"/>
  <c r="L93" i="2"/>
  <c r="I93" i="2"/>
  <c r="H93" i="2"/>
  <c r="G93" i="2"/>
  <c r="F93" i="2"/>
  <c r="D93" i="2"/>
  <c r="E93" i="2" s="1"/>
  <c r="C93" i="2"/>
  <c r="AH92" i="2"/>
  <c r="AG92" i="2"/>
  <c r="AE92" i="2"/>
  <c r="AF92" i="2" s="1"/>
  <c r="AD92" i="2"/>
  <c r="AC92" i="2"/>
  <c r="AB92" i="2"/>
  <c r="AA92" i="2"/>
  <c r="Y92" i="2"/>
  <c r="X92" i="2"/>
  <c r="V92" i="2"/>
  <c r="U92" i="2"/>
  <c r="T92" i="2"/>
  <c r="S92" i="2"/>
  <c r="R92" i="2"/>
  <c r="Q92" i="2"/>
  <c r="P92" i="2"/>
  <c r="O92" i="2"/>
  <c r="M92" i="2"/>
  <c r="L92" i="2"/>
  <c r="J92" i="2"/>
  <c r="I92" i="2"/>
  <c r="H92" i="2"/>
  <c r="G92" i="2"/>
  <c r="D92" i="2"/>
  <c r="AI91" i="2"/>
  <c r="AH91" i="2"/>
  <c r="AG91" i="2"/>
  <c r="AF91" i="2"/>
  <c r="AE91" i="2"/>
  <c r="AD91" i="2"/>
  <c r="AB91" i="2"/>
  <c r="AA91" i="2"/>
  <c r="Y91" i="2"/>
  <c r="X91" i="2"/>
  <c r="W91" i="2"/>
  <c r="V91" i="2"/>
  <c r="U91" i="2"/>
  <c r="T91" i="2"/>
  <c r="S91" i="2"/>
  <c r="R91" i="2"/>
  <c r="P91" i="2"/>
  <c r="O91" i="2"/>
  <c r="M91" i="2"/>
  <c r="L91" i="2"/>
  <c r="K91" i="2"/>
  <c r="J91" i="2"/>
  <c r="I91" i="2"/>
  <c r="H91" i="2"/>
  <c r="G91" i="2"/>
  <c r="E91" i="2"/>
  <c r="D91" i="2"/>
  <c r="AH90" i="2"/>
  <c r="AE90" i="2"/>
  <c r="AD90" i="2"/>
  <c r="AA90" i="2"/>
  <c r="AA71" i="2" s="1"/>
  <c r="AA70" i="2" s="1"/>
  <c r="V90" i="2"/>
  <c r="S90" i="2"/>
  <c r="R90" i="2"/>
  <c r="O90" i="2"/>
  <c r="O71" i="2" s="1"/>
  <c r="O70" i="2" s="1"/>
  <c r="J90" i="2"/>
  <c r="G90" i="2"/>
  <c r="F90" i="2"/>
  <c r="C90" i="2"/>
  <c r="C71" i="2" s="1"/>
  <c r="C70" i="2" s="1"/>
  <c r="AI89" i="2"/>
  <c r="AF89" i="2"/>
  <c r="AC89" i="2"/>
  <c r="Z89" i="2"/>
  <c r="W89" i="2"/>
  <c r="T89" i="2"/>
  <c r="Q89" i="2"/>
  <c r="N89" i="2"/>
  <c r="K89" i="2"/>
  <c r="H89" i="2"/>
  <c r="E89" i="2"/>
  <c r="AI88" i="2"/>
  <c r="AG88" i="2"/>
  <c r="AF88" i="2"/>
  <c r="AC88" i="2"/>
  <c r="Z88" i="2"/>
  <c r="W88" i="2"/>
  <c r="T88" i="2"/>
  <c r="Q88" i="2"/>
  <c r="N88" i="2"/>
  <c r="K88" i="2"/>
  <c r="H88" i="2"/>
  <c r="E88" i="2"/>
  <c r="AI87" i="2"/>
  <c r="AF87" i="2"/>
  <c r="AC87" i="2"/>
  <c r="Z87" i="2"/>
  <c r="W87" i="2"/>
  <c r="T87" i="2"/>
  <c r="Q87" i="2"/>
  <c r="N87" i="2"/>
  <c r="K87" i="2"/>
  <c r="H87" i="2"/>
  <c r="E87" i="2"/>
  <c r="Q86" i="2"/>
  <c r="E86" i="2"/>
  <c r="AI85" i="2"/>
  <c r="AG85" i="2"/>
  <c r="AF85" i="2"/>
  <c r="AC85" i="2"/>
  <c r="Z85" i="2"/>
  <c r="W85" i="2"/>
  <c r="T85" i="2"/>
  <c r="Q85" i="2"/>
  <c r="N85" i="2"/>
  <c r="K85" i="2"/>
  <c r="H85" i="2"/>
  <c r="E85" i="2"/>
  <c r="AI84" i="2"/>
  <c r="AF84" i="2"/>
  <c r="AC84" i="2"/>
  <c r="Z84" i="2"/>
  <c r="W84" i="2"/>
  <c r="T84" i="2"/>
  <c r="Q84" i="2"/>
  <c r="N84" i="2"/>
  <c r="K84" i="2"/>
  <c r="H84" i="2"/>
  <c r="E84" i="2"/>
  <c r="AI83" i="2"/>
  <c r="AG83" i="2"/>
  <c r="AF83" i="2"/>
  <c r="AC83" i="2"/>
  <c r="Z83" i="2"/>
  <c r="W83" i="2"/>
  <c r="T83" i="2"/>
  <c r="Q83" i="2"/>
  <c r="N83" i="2"/>
  <c r="K83" i="2"/>
  <c r="H83" i="2"/>
  <c r="E83" i="2"/>
  <c r="AI82" i="2"/>
  <c r="AG82" i="2"/>
  <c r="AF82" i="2"/>
  <c r="AC82" i="2"/>
  <c r="Z82" i="2"/>
  <c r="W82" i="2"/>
  <c r="T82" i="2"/>
  <c r="Q82" i="2"/>
  <c r="N82" i="2"/>
  <c r="K82" i="2"/>
  <c r="H82" i="2"/>
  <c r="E82" i="2"/>
  <c r="AI81" i="2"/>
  <c r="AF81" i="2"/>
  <c r="AC81" i="2"/>
  <c r="Z81" i="2"/>
  <c r="W81" i="2"/>
  <c r="T81" i="2"/>
  <c r="Q81" i="2"/>
  <c r="N81" i="2"/>
  <c r="K81" i="2"/>
  <c r="H81" i="2"/>
  <c r="E81" i="2"/>
  <c r="AI80" i="2"/>
  <c r="AF80" i="2"/>
  <c r="AC80" i="2"/>
  <c r="Z80" i="2"/>
  <c r="W80" i="2"/>
  <c r="T80" i="2"/>
  <c r="Q80" i="2"/>
  <c r="N80" i="2"/>
  <c r="K80" i="2"/>
  <c r="H80" i="2"/>
  <c r="E80" i="2"/>
  <c r="AI79" i="2"/>
  <c r="AF79" i="2"/>
  <c r="AC79" i="2"/>
  <c r="Z79" i="2"/>
  <c r="W79" i="2"/>
  <c r="T79" i="2"/>
  <c r="Q79" i="2"/>
  <c r="N79" i="2"/>
  <c r="K79" i="2"/>
  <c r="H79" i="2"/>
  <c r="E79" i="2"/>
  <c r="AI78" i="2"/>
  <c r="AG78" i="2"/>
  <c r="AF78" i="2"/>
  <c r="AC78" i="2"/>
  <c r="Z78" i="2"/>
  <c r="W78" i="2"/>
  <c r="T78" i="2"/>
  <c r="Q78" i="2"/>
  <c r="N78" i="2"/>
  <c r="K78" i="2"/>
  <c r="H78" i="2"/>
  <c r="E78" i="2"/>
  <c r="AI77" i="2"/>
  <c r="AF77" i="2"/>
  <c r="AC77" i="2"/>
  <c r="Z77" i="2"/>
  <c r="W77" i="2"/>
  <c r="T77" i="2"/>
  <c r="Q77" i="2"/>
  <c r="N77" i="2"/>
  <c r="K77" i="2"/>
  <c r="H77" i="2"/>
  <c r="E77" i="2"/>
  <c r="AI76" i="2"/>
  <c r="AF76" i="2"/>
  <c r="AC76" i="2"/>
  <c r="Z76" i="2"/>
  <c r="W76" i="2"/>
  <c r="T76" i="2"/>
  <c r="Q76" i="2"/>
  <c r="N76" i="2"/>
  <c r="K76" i="2"/>
  <c r="H76" i="2"/>
  <c r="E76" i="2"/>
  <c r="AG75" i="2"/>
  <c r="AF75" i="2"/>
  <c r="AC75" i="2"/>
  <c r="Z75" i="2"/>
  <c r="W75" i="2"/>
  <c r="T75" i="2"/>
  <c r="Q75" i="2"/>
  <c r="N75" i="2"/>
  <c r="K75" i="2"/>
  <c r="H75" i="2"/>
  <c r="E75" i="2"/>
  <c r="AH74" i="2"/>
  <c r="AG74" i="2"/>
  <c r="AE74" i="2"/>
  <c r="AF74" i="2" s="1"/>
  <c r="AC74" i="2"/>
  <c r="AB74" i="2"/>
  <c r="Y74" i="2"/>
  <c r="Z74" i="2" s="1"/>
  <c r="W74" i="2"/>
  <c r="V74" i="2"/>
  <c r="S74" i="2"/>
  <c r="T74" i="2" s="1"/>
  <c r="Q74" i="2"/>
  <c r="P74" i="2"/>
  <c r="M74" i="2"/>
  <c r="N74" i="2" s="1"/>
  <c r="K74" i="2"/>
  <c r="J74" i="2"/>
  <c r="G74" i="2"/>
  <c r="H74" i="2" s="1"/>
  <c r="E74" i="2"/>
  <c r="D74" i="2"/>
  <c r="AI73" i="2"/>
  <c r="AF73" i="2"/>
  <c r="AC73" i="2"/>
  <c r="Z73" i="2"/>
  <c r="W73" i="2"/>
  <c r="T73" i="2"/>
  <c r="Q73" i="2"/>
  <c r="N73" i="2"/>
  <c r="K73" i="2"/>
  <c r="H73" i="2"/>
  <c r="E73" i="2"/>
  <c r="AI72" i="2"/>
  <c r="AG72" i="2"/>
  <c r="AF72" i="2"/>
  <c r="AC72" i="2"/>
  <c r="Z72" i="2"/>
  <c r="W72" i="2"/>
  <c r="T72" i="2"/>
  <c r="Q72" i="2"/>
  <c r="N72" i="2"/>
  <c r="K72" i="2"/>
  <c r="H72" i="2"/>
  <c r="E72" i="2"/>
  <c r="AD71" i="2"/>
  <c r="V71" i="2"/>
  <c r="R71" i="2"/>
  <c r="J71" i="2"/>
  <c r="F71" i="2"/>
  <c r="AD70" i="2"/>
  <c r="R70" i="2"/>
  <c r="F70" i="2"/>
  <c r="AI69" i="2"/>
  <c r="AF69" i="2"/>
  <c r="AC69" i="2"/>
  <c r="Z69" i="2"/>
  <c r="W69" i="2"/>
  <c r="T69" i="2"/>
  <c r="Q69" i="2"/>
  <c r="N69" i="2"/>
  <c r="K69" i="2"/>
  <c r="H69" i="2"/>
  <c r="E69" i="2"/>
  <c r="AH68" i="2"/>
  <c r="AG68" i="2"/>
  <c r="AF68" i="2"/>
  <c r="AE68" i="2"/>
  <c r="AB68" i="2"/>
  <c r="AC68" i="2" s="1"/>
  <c r="Z68" i="2"/>
  <c r="Y68" i="2"/>
  <c r="V68" i="2"/>
  <c r="W68" i="2" s="1"/>
  <c r="T68" i="2"/>
  <c r="S68" i="2"/>
  <c r="P68" i="2"/>
  <c r="Q68" i="2" s="1"/>
  <c r="N68" i="2"/>
  <c r="M68" i="2"/>
  <c r="J68" i="2"/>
  <c r="K68" i="2" s="1"/>
  <c r="H68" i="2"/>
  <c r="G68" i="2"/>
  <c r="D68" i="2"/>
  <c r="E68" i="2" s="1"/>
  <c r="AI67" i="2"/>
  <c r="AG67" i="2"/>
  <c r="AF67" i="2"/>
  <c r="AC67" i="2"/>
  <c r="Z67" i="2"/>
  <c r="W67" i="2"/>
  <c r="T67" i="2"/>
  <c r="Q67" i="2"/>
  <c r="N67" i="2"/>
  <c r="K67" i="2"/>
  <c r="H67" i="2"/>
  <c r="E67" i="2"/>
  <c r="AI66" i="2"/>
  <c r="AF66" i="2"/>
  <c r="AC66" i="2"/>
  <c r="Z66" i="2"/>
  <c r="W66" i="2"/>
  <c r="T66" i="2"/>
  <c r="Q66" i="2"/>
  <c r="N66" i="2"/>
  <c r="K66" i="2"/>
  <c r="H66" i="2"/>
  <c r="E66" i="2"/>
  <c r="AI65" i="2"/>
  <c r="AF65" i="2"/>
  <c r="AC65" i="2"/>
  <c r="Z65" i="2"/>
  <c r="W65" i="2"/>
  <c r="T65" i="2"/>
  <c r="Q65" i="2"/>
  <c r="N65" i="2"/>
  <c r="K65" i="2"/>
  <c r="H65" i="2"/>
  <c r="E65" i="2"/>
  <c r="AI64" i="2"/>
  <c r="AF64" i="2"/>
  <c r="AC64" i="2"/>
  <c r="Z64" i="2"/>
  <c r="W64" i="2"/>
  <c r="T64" i="2"/>
  <c r="Q64" i="2"/>
  <c r="N64" i="2"/>
  <c r="K64" i="2"/>
  <c r="H64" i="2"/>
  <c r="E64" i="2"/>
  <c r="H63" i="2"/>
  <c r="E63" i="2"/>
  <c r="AI62" i="2"/>
  <c r="AH62" i="2"/>
  <c r="AG62" i="2"/>
  <c r="AE62" i="2"/>
  <c r="AF62" i="2" s="1"/>
  <c r="AC62" i="2"/>
  <c r="AB62" i="2"/>
  <c r="Y62" i="2"/>
  <c r="Z62" i="2" s="1"/>
  <c r="W62" i="2"/>
  <c r="V62" i="2"/>
  <c r="S62" i="2"/>
  <c r="T62" i="2" s="1"/>
  <c r="Q62" i="2"/>
  <c r="P62" i="2"/>
  <c r="M62" i="2"/>
  <c r="N62" i="2" s="1"/>
  <c r="K62" i="2"/>
  <c r="J62" i="2"/>
  <c r="G62" i="2"/>
  <c r="H62" i="2" s="1"/>
  <c r="E62" i="2"/>
  <c r="D62" i="2"/>
  <c r="AI61" i="2"/>
  <c r="AF61" i="2"/>
  <c r="AC61" i="2"/>
  <c r="Z61" i="2"/>
  <c r="W61" i="2"/>
  <c r="T61" i="2"/>
  <c r="Q61" i="2"/>
  <c r="N61" i="2"/>
  <c r="K61" i="2"/>
  <c r="H61" i="2"/>
  <c r="E61" i="2"/>
  <c r="AH60" i="2"/>
  <c r="AI60" i="2" s="1"/>
  <c r="AG60" i="2"/>
  <c r="AF60" i="2"/>
  <c r="AE60" i="2"/>
  <c r="AB60" i="2"/>
  <c r="AC60" i="2" s="1"/>
  <c r="Z60" i="2"/>
  <c r="Y60" i="2"/>
  <c r="V60" i="2"/>
  <c r="T60" i="2"/>
  <c r="S60" i="2"/>
  <c r="P60" i="2"/>
  <c r="Q60" i="2" s="1"/>
  <c r="N60" i="2"/>
  <c r="M60" i="2"/>
  <c r="J60" i="2"/>
  <c r="K60" i="2" s="1"/>
  <c r="H60" i="2"/>
  <c r="G60" i="2"/>
  <c r="D60" i="2"/>
  <c r="E60" i="2" s="1"/>
  <c r="AI59" i="2"/>
  <c r="AF59" i="2"/>
  <c r="AC59" i="2"/>
  <c r="Z59" i="2"/>
  <c r="W59" i="2"/>
  <c r="T59" i="2"/>
  <c r="Q59" i="2"/>
  <c r="N59" i="2"/>
  <c r="K59" i="2"/>
  <c r="H59" i="2"/>
  <c r="E59" i="2"/>
  <c r="AI58" i="2"/>
  <c r="AH58" i="2"/>
  <c r="AG58" i="2"/>
  <c r="AE58" i="2"/>
  <c r="AC58" i="2"/>
  <c r="AB58" i="2"/>
  <c r="Y58" i="2"/>
  <c r="Z58" i="2" s="1"/>
  <c r="W58" i="2"/>
  <c r="V58" i="2"/>
  <c r="S58" i="2"/>
  <c r="Q58" i="2"/>
  <c r="P58" i="2"/>
  <c r="M58" i="2"/>
  <c r="N58" i="2" s="1"/>
  <c r="K58" i="2"/>
  <c r="J58" i="2"/>
  <c r="G58" i="2"/>
  <c r="E58" i="2"/>
  <c r="D58" i="2"/>
  <c r="AH57" i="2"/>
  <c r="AG57" i="2"/>
  <c r="AE57" i="2"/>
  <c r="AF57" i="2" s="1"/>
  <c r="AB57" i="2"/>
  <c r="AC57" i="2" s="1"/>
  <c r="AA57" i="2"/>
  <c r="Y57" i="2"/>
  <c r="Z57" i="2" s="1"/>
  <c r="X57" i="2"/>
  <c r="V57" i="2"/>
  <c r="U57" i="2"/>
  <c r="T57" i="2"/>
  <c r="S57" i="2"/>
  <c r="R57" i="2"/>
  <c r="P57" i="2"/>
  <c r="Q57" i="2" s="1"/>
  <c r="M57" i="2"/>
  <c r="N57" i="2" s="1"/>
  <c r="J57" i="2"/>
  <c r="G57" i="2"/>
  <c r="H57" i="2" s="1"/>
  <c r="D57" i="2"/>
  <c r="E57" i="2" s="1"/>
  <c r="AG56" i="2"/>
  <c r="AD56" i="2"/>
  <c r="AA56" i="2"/>
  <c r="X56" i="2"/>
  <c r="U56" i="2"/>
  <c r="R56" i="2"/>
  <c r="O56" i="2"/>
  <c r="L56" i="2"/>
  <c r="I56" i="2"/>
  <c r="F56" i="2"/>
  <c r="D56" i="2"/>
  <c r="E56" i="2" s="1"/>
  <c r="C56" i="2"/>
  <c r="AI55" i="2"/>
  <c r="AF55" i="2"/>
  <c r="AC55" i="2"/>
  <c r="Z55" i="2"/>
  <c r="W55" i="2"/>
  <c r="T55" i="2"/>
  <c r="Q55" i="2"/>
  <c r="N55" i="2"/>
  <c r="K55" i="2"/>
  <c r="H55" i="2"/>
  <c r="E55" i="2"/>
  <c r="AI54" i="2"/>
  <c r="AF54" i="2"/>
  <c r="AC54" i="2"/>
  <c r="Z54" i="2"/>
  <c r="W54" i="2"/>
  <c r="T54" i="2"/>
  <c r="Q54" i="2"/>
  <c r="N54" i="2"/>
  <c r="K54" i="2"/>
  <c r="H54" i="2"/>
  <c r="E54" i="2"/>
  <c r="AI53" i="2"/>
  <c r="AF53" i="2"/>
  <c r="AC53" i="2"/>
  <c r="Z53" i="2"/>
  <c r="W53" i="2"/>
  <c r="T53" i="2"/>
  <c r="Q53" i="2"/>
  <c r="N53" i="2"/>
  <c r="K53" i="2"/>
  <c r="H53" i="2"/>
  <c r="E53" i="2"/>
  <c r="AI52" i="2"/>
  <c r="AF52" i="2"/>
  <c r="AC52" i="2"/>
  <c r="Z52" i="2"/>
  <c r="W52" i="2"/>
  <c r="T52" i="2"/>
  <c r="Q52" i="2"/>
  <c r="N52" i="2"/>
  <c r="K52" i="2"/>
  <c r="H52" i="2"/>
  <c r="E52" i="2"/>
  <c r="T51" i="2"/>
  <c r="N51" i="2"/>
  <c r="K51" i="2"/>
  <c r="H51" i="2"/>
  <c r="E51" i="2"/>
  <c r="AI50" i="2"/>
  <c r="AF50" i="2"/>
  <c r="AC50" i="2"/>
  <c r="Z50" i="2"/>
  <c r="W50" i="2"/>
  <c r="T50" i="2"/>
  <c r="Q50" i="2"/>
  <c r="N50" i="2"/>
  <c r="K50" i="2"/>
  <c r="H50" i="2"/>
  <c r="E50" i="2"/>
  <c r="AI49" i="2"/>
  <c r="AF49" i="2"/>
  <c r="AC49" i="2"/>
  <c r="Z49" i="2"/>
  <c r="W49" i="2"/>
  <c r="T49" i="2"/>
  <c r="Q49" i="2"/>
  <c r="N49" i="2"/>
  <c r="K49" i="2"/>
  <c r="H49" i="2"/>
  <c r="E49" i="2"/>
  <c r="AI48" i="2"/>
  <c r="AF48" i="2"/>
  <c r="AC48" i="2"/>
  <c r="Z48" i="2"/>
  <c r="W48" i="2"/>
  <c r="T48" i="2"/>
  <c r="Q48" i="2"/>
  <c r="N48" i="2"/>
  <c r="K48" i="2"/>
  <c r="H48" i="2"/>
  <c r="E48" i="2"/>
  <c r="AI47" i="2"/>
  <c r="AF47" i="2"/>
  <c r="AC47" i="2"/>
  <c r="Z47" i="2"/>
  <c r="W47" i="2"/>
  <c r="T47" i="2"/>
  <c r="Q47" i="2"/>
  <c r="N47" i="2"/>
  <c r="K47" i="2"/>
  <c r="H47" i="2"/>
  <c r="E47" i="2"/>
  <c r="AI46" i="2"/>
  <c r="AF46" i="2"/>
  <c r="AC46" i="2"/>
  <c r="Z46" i="2"/>
  <c r="W46" i="2"/>
  <c r="T46" i="2"/>
  <c r="Q46" i="2"/>
  <c r="N46" i="2"/>
  <c r="K46" i="2"/>
  <c r="H46" i="2"/>
  <c r="E46" i="2"/>
  <c r="AG45" i="2"/>
  <c r="AD45" i="2"/>
  <c r="AA45" i="2"/>
  <c r="X45" i="2"/>
  <c r="U45" i="2"/>
  <c r="R45" i="2"/>
  <c r="O45" i="2"/>
  <c r="L45" i="2"/>
  <c r="I45" i="2"/>
  <c r="F45" i="2"/>
  <c r="D45" i="2"/>
  <c r="E45" i="2" s="1"/>
  <c r="C45" i="2"/>
  <c r="AI44" i="2"/>
  <c r="AF44" i="2"/>
  <c r="AC44" i="2"/>
  <c r="Z44" i="2"/>
  <c r="W44" i="2"/>
  <c r="T44" i="2"/>
  <c r="Q44" i="2"/>
  <c r="N44" i="2"/>
  <c r="K44" i="2"/>
  <c r="H44" i="2"/>
  <c r="E44" i="2"/>
  <c r="AH43" i="2"/>
  <c r="AG43" i="2"/>
  <c r="AI43" i="2" s="1"/>
  <c r="AF43" i="2"/>
  <c r="AE43" i="2"/>
  <c r="AB43" i="2"/>
  <c r="AC43" i="2" s="1"/>
  <c r="Z43" i="2"/>
  <c r="Y43" i="2"/>
  <c r="V43" i="2"/>
  <c r="W43" i="2" s="1"/>
  <c r="T43" i="2"/>
  <c r="S43" i="2"/>
  <c r="P43" i="2"/>
  <c r="Q43" i="2" s="1"/>
  <c r="N43" i="2"/>
  <c r="M43" i="2"/>
  <c r="J43" i="2"/>
  <c r="K43" i="2" s="1"/>
  <c r="H43" i="2"/>
  <c r="G43" i="2"/>
  <c r="D43" i="2"/>
  <c r="E43" i="2" s="1"/>
  <c r="AI42" i="2"/>
  <c r="AF42" i="2"/>
  <c r="AC42" i="2"/>
  <c r="Z42" i="2"/>
  <c r="W42" i="2"/>
  <c r="T42" i="2"/>
  <c r="Q42" i="2"/>
  <c r="N42" i="2"/>
  <c r="K42" i="2"/>
  <c r="H42" i="2"/>
  <c r="E42" i="2"/>
  <c r="AH41" i="2"/>
  <c r="AE41" i="2"/>
  <c r="AF41" i="2" s="1"/>
  <c r="AD41" i="2"/>
  <c r="AD40" i="2" s="1"/>
  <c r="AD39" i="2" s="1"/>
  <c r="AA41" i="2"/>
  <c r="Z41" i="2"/>
  <c r="Y41" i="2"/>
  <c r="X41" i="2"/>
  <c r="V41" i="2"/>
  <c r="U41" i="2"/>
  <c r="S41" i="2"/>
  <c r="T41" i="2" s="1"/>
  <c r="R41" i="2"/>
  <c r="R40" i="2" s="1"/>
  <c r="R39" i="2" s="1"/>
  <c r="O41" i="2"/>
  <c r="N41" i="2"/>
  <c r="M41" i="2"/>
  <c r="L41" i="2"/>
  <c r="J41" i="2"/>
  <c r="I41" i="2"/>
  <c r="G41" i="2"/>
  <c r="H41" i="2" s="1"/>
  <c r="F41" i="2"/>
  <c r="F40" i="2" s="1"/>
  <c r="F39" i="2" s="1"/>
  <c r="D41" i="2"/>
  <c r="C41" i="2"/>
  <c r="E41" i="2" s="1"/>
  <c r="AA40" i="2"/>
  <c r="AA39" i="2" s="1"/>
  <c r="O40" i="2"/>
  <c r="O39" i="2" s="1"/>
  <c r="C40" i="2"/>
  <c r="C39" i="2" s="1"/>
  <c r="AG38" i="2"/>
  <c r="AI38" i="2" s="1"/>
  <c r="AF38" i="2"/>
  <c r="AC38" i="2"/>
  <c r="Z38" i="2"/>
  <c r="W38" i="2"/>
  <c r="T38" i="2"/>
  <c r="Q38" i="2"/>
  <c r="N38" i="2"/>
  <c r="K38" i="2"/>
  <c r="H38" i="2"/>
  <c r="E38" i="2"/>
  <c r="AH37" i="2"/>
  <c r="AI37" i="2" s="1"/>
  <c r="AG37" i="2"/>
  <c r="AE37" i="2"/>
  <c r="AD37" i="2"/>
  <c r="AF37" i="2" s="1"/>
  <c r="AC37" i="2"/>
  <c r="AB37" i="2"/>
  <c r="AA37" i="2"/>
  <c r="Y37" i="2"/>
  <c r="Z37" i="2" s="1"/>
  <c r="X37" i="2"/>
  <c r="V37" i="2"/>
  <c r="W37" i="2" s="1"/>
  <c r="U37" i="2"/>
  <c r="S37" i="2"/>
  <c r="R37" i="2"/>
  <c r="T37" i="2" s="1"/>
  <c r="Q37" i="2"/>
  <c r="P37" i="2"/>
  <c r="O37" i="2"/>
  <c r="M37" i="2"/>
  <c r="N37" i="2" s="1"/>
  <c r="L37" i="2"/>
  <c r="J37" i="2"/>
  <c r="K37" i="2" s="1"/>
  <c r="I37" i="2"/>
  <c r="G37" i="2"/>
  <c r="F37" i="2"/>
  <c r="H37" i="2" s="1"/>
  <c r="E37" i="2"/>
  <c r="D37" i="2"/>
  <c r="C37" i="2"/>
  <c r="AG36" i="2"/>
  <c r="AI36" i="2" s="1"/>
  <c r="AF36" i="2"/>
  <c r="AC36" i="2"/>
  <c r="Z36" i="2"/>
  <c r="W36" i="2"/>
  <c r="T36" i="2"/>
  <c r="Q36" i="2"/>
  <c r="N36" i="2"/>
  <c r="K36" i="2"/>
  <c r="H36" i="2"/>
  <c r="E36" i="2"/>
  <c r="AG35" i="2"/>
  <c r="AI35" i="2" s="1"/>
  <c r="AF35" i="2"/>
  <c r="AC35" i="2"/>
  <c r="Z35" i="2"/>
  <c r="W35" i="2"/>
  <c r="T35" i="2"/>
  <c r="Q35" i="2"/>
  <c r="N35" i="2"/>
  <c r="K35" i="2"/>
  <c r="H35" i="2"/>
  <c r="E35" i="2"/>
  <c r="AI34" i="2"/>
  <c r="AF34" i="2"/>
  <c r="AC34" i="2"/>
  <c r="Z34" i="2"/>
  <c r="W34" i="2"/>
  <c r="T34" i="2"/>
  <c r="Q34" i="2"/>
  <c r="N34" i="2"/>
  <c r="K34" i="2"/>
  <c r="H34" i="2"/>
  <c r="E34" i="2"/>
  <c r="AG33" i="2"/>
  <c r="AI33" i="2" s="1"/>
  <c r="AF33" i="2"/>
  <c r="AC33" i="2"/>
  <c r="Z33" i="2"/>
  <c r="W33" i="2"/>
  <c r="T33" i="2"/>
  <c r="Q33" i="2"/>
  <c r="N33" i="2"/>
  <c r="K33" i="2"/>
  <c r="H33" i="2"/>
  <c r="E33" i="2"/>
  <c r="AH32" i="2"/>
  <c r="AI32" i="2" s="1"/>
  <c r="AG32" i="2"/>
  <c r="AE32" i="2"/>
  <c r="AF32" i="2" s="1"/>
  <c r="AD32" i="2"/>
  <c r="AC32" i="2"/>
  <c r="AB32" i="2"/>
  <c r="AA32" i="2"/>
  <c r="Y32" i="2"/>
  <c r="Z32" i="2" s="1"/>
  <c r="X32" i="2"/>
  <c r="V32" i="2"/>
  <c r="W32" i="2" s="1"/>
  <c r="U32" i="2"/>
  <c r="S32" i="2"/>
  <c r="T32" i="2" s="1"/>
  <c r="R32" i="2"/>
  <c r="Q32" i="2"/>
  <c r="P32" i="2"/>
  <c r="O32" i="2"/>
  <c r="M32" i="2"/>
  <c r="N32" i="2" s="1"/>
  <c r="L32" i="2"/>
  <c r="J32" i="2"/>
  <c r="K32" i="2" s="1"/>
  <c r="I32" i="2"/>
  <c r="G32" i="2"/>
  <c r="H32" i="2" s="1"/>
  <c r="F32" i="2"/>
  <c r="E32" i="2"/>
  <c r="D32" i="2"/>
  <c r="C32" i="2"/>
  <c r="AG31" i="2"/>
  <c r="AG29" i="2" s="1"/>
  <c r="AG7" i="2" s="1"/>
  <c r="AF31" i="2"/>
  <c r="AC31" i="2"/>
  <c r="Z31" i="2"/>
  <c r="W31" i="2"/>
  <c r="T31" i="2"/>
  <c r="Q31" i="2"/>
  <c r="N31" i="2"/>
  <c r="K31" i="2"/>
  <c r="H31" i="2"/>
  <c r="E31" i="2"/>
  <c r="AG30" i="2"/>
  <c r="AI30" i="2" s="1"/>
  <c r="AF30" i="2"/>
  <c r="AC30" i="2"/>
  <c r="Z30" i="2"/>
  <c r="W30" i="2"/>
  <c r="T30" i="2"/>
  <c r="Q30" i="2"/>
  <c r="N30" i="2"/>
  <c r="K30" i="2"/>
  <c r="H30" i="2"/>
  <c r="E30" i="2"/>
  <c r="AH29" i="2"/>
  <c r="AI29" i="2" s="1"/>
  <c r="AE29" i="2"/>
  <c r="AF29" i="2" s="1"/>
  <c r="AD29" i="2"/>
  <c r="AB29" i="2"/>
  <c r="AC29" i="2" s="1"/>
  <c r="AA29" i="2"/>
  <c r="Z29" i="2"/>
  <c r="Y29" i="2"/>
  <c r="X29" i="2"/>
  <c r="V29" i="2"/>
  <c r="W29" i="2" s="1"/>
  <c r="U29" i="2"/>
  <c r="S29" i="2"/>
  <c r="T29" i="2" s="1"/>
  <c r="R29" i="2"/>
  <c r="P29" i="2"/>
  <c r="O29" i="2"/>
  <c r="Q29" i="2" s="1"/>
  <c r="N29" i="2"/>
  <c r="M29" i="2"/>
  <c r="L29" i="2"/>
  <c r="J29" i="2"/>
  <c r="K29" i="2" s="1"/>
  <c r="I29" i="2"/>
  <c r="G29" i="2"/>
  <c r="H29" i="2" s="1"/>
  <c r="F29" i="2"/>
  <c r="D29" i="2"/>
  <c r="C29" i="2"/>
  <c r="E29" i="2" s="1"/>
  <c r="AI28" i="2"/>
  <c r="AG28" i="2"/>
  <c r="AF28" i="2"/>
  <c r="AC28" i="2"/>
  <c r="Z28" i="2"/>
  <c r="W28" i="2"/>
  <c r="T28" i="2"/>
  <c r="Q28" i="2"/>
  <c r="N28" i="2"/>
  <c r="K28" i="2"/>
  <c r="H28" i="2"/>
  <c r="E28" i="2"/>
  <c r="AI27" i="2"/>
  <c r="AH27" i="2"/>
  <c r="AG27" i="2"/>
  <c r="AE27" i="2"/>
  <c r="AF27" i="2" s="1"/>
  <c r="AD27" i="2"/>
  <c r="AB27" i="2"/>
  <c r="AC27" i="2" s="1"/>
  <c r="AA27" i="2"/>
  <c r="Z27" i="2"/>
  <c r="Y27" i="2"/>
  <c r="X27" i="2"/>
  <c r="W27" i="2"/>
  <c r="V27" i="2"/>
  <c r="U27" i="2"/>
  <c r="S27" i="2"/>
  <c r="T27" i="2" s="1"/>
  <c r="R27" i="2"/>
  <c r="P27" i="2"/>
  <c r="Q27" i="2" s="1"/>
  <c r="O27" i="2"/>
  <c r="N27" i="2"/>
  <c r="M27" i="2"/>
  <c r="L27" i="2"/>
  <c r="K27" i="2"/>
  <c r="J27" i="2"/>
  <c r="I27" i="2"/>
  <c r="G27" i="2"/>
  <c r="H27" i="2" s="1"/>
  <c r="F27" i="2"/>
  <c r="D27" i="2"/>
  <c r="C27" i="2"/>
  <c r="E27" i="2" s="1"/>
  <c r="AI25" i="2"/>
  <c r="AF25" i="2"/>
  <c r="AC25" i="2"/>
  <c r="Z25" i="2"/>
  <c r="W25" i="2"/>
  <c r="T25" i="2"/>
  <c r="Q25" i="2"/>
  <c r="N25" i="2"/>
  <c r="K25" i="2"/>
  <c r="H25" i="2"/>
  <c r="E25" i="2"/>
  <c r="AI24" i="2"/>
  <c r="AG24" i="2"/>
  <c r="AF24" i="2"/>
  <c r="AC24" i="2"/>
  <c r="Z24" i="2"/>
  <c r="W24" i="2"/>
  <c r="T24" i="2"/>
  <c r="Q24" i="2"/>
  <c r="N24" i="2"/>
  <c r="K24" i="2"/>
  <c r="H24" i="2"/>
  <c r="E24" i="2"/>
  <c r="AI23" i="2"/>
  <c r="AG23" i="2"/>
  <c r="AF23" i="2"/>
  <c r="AC23" i="2"/>
  <c r="Z23" i="2"/>
  <c r="W23" i="2"/>
  <c r="T23" i="2"/>
  <c r="Q23" i="2"/>
  <c r="N23" i="2"/>
  <c r="K23" i="2"/>
  <c r="H23" i="2"/>
  <c r="E23" i="2"/>
  <c r="AI22" i="2"/>
  <c r="AG22" i="2"/>
  <c r="AF22" i="2"/>
  <c r="AC22" i="2"/>
  <c r="Z22" i="2"/>
  <c r="W22" i="2"/>
  <c r="T22" i="2"/>
  <c r="Q22" i="2"/>
  <c r="N22" i="2"/>
  <c r="K22" i="2"/>
  <c r="H22" i="2"/>
  <c r="E22" i="2"/>
  <c r="AI21" i="2"/>
  <c r="AG21" i="2"/>
  <c r="AF21" i="2"/>
  <c r="AC21" i="2"/>
  <c r="Z21" i="2"/>
  <c r="W21" i="2"/>
  <c r="T21" i="2"/>
  <c r="Q21" i="2"/>
  <c r="N21" i="2"/>
  <c r="K21" i="2"/>
  <c r="H21" i="2"/>
  <c r="E21" i="2"/>
  <c r="AI20" i="2"/>
  <c r="AG20" i="2"/>
  <c r="AF20" i="2"/>
  <c r="AC20" i="2"/>
  <c r="Z20" i="2"/>
  <c r="W20" i="2"/>
  <c r="T20" i="2"/>
  <c r="Q20" i="2"/>
  <c r="N20" i="2"/>
  <c r="K20" i="2"/>
  <c r="H20" i="2"/>
  <c r="E20" i="2"/>
  <c r="AI19" i="2"/>
  <c r="AH19" i="2"/>
  <c r="AG19" i="2"/>
  <c r="AE19" i="2"/>
  <c r="AF19" i="2" s="1"/>
  <c r="AD19" i="2"/>
  <c r="AB19" i="2"/>
  <c r="AC19" i="2" s="1"/>
  <c r="AA19" i="2"/>
  <c r="Y19" i="2"/>
  <c r="Z19" i="2" s="1"/>
  <c r="X19" i="2"/>
  <c r="W19" i="2"/>
  <c r="V19" i="2"/>
  <c r="U19" i="2"/>
  <c r="S19" i="2"/>
  <c r="T19" i="2" s="1"/>
  <c r="R19" i="2"/>
  <c r="P19" i="2"/>
  <c r="Q19" i="2" s="1"/>
  <c r="O19" i="2"/>
  <c r="M19" i="2"/>
  <c r="L19" i="2"/>
  <c r="N19" i="2" s="1"/>
  <c r="K19" i="2"/>
  <c r="J19" i="2"/>
  <c r="I19" i="2"/>
  <c r="G19" i="2"/>
  <c r="H19" i="2" s="1"/>
  <c r="F19" i="2"/>
  <c r="D19" i="2"/>
  <c r="E19" i="2" s="1"/>
  <c r="C19" i="2"/>
  <c r="AI18" i="2"/>
  <c r="AG18" i="2"/>
  <c r="AF18" i="2"/>
  <c r="AC18" i="2"/>
  <c r="Z18" i="2"/>
  <c r="W18" i="2"/>
  <c r="T18" i="2"/>
  <c r="Q18" i="2"/>
  <c r="N18" i="2"/>
  <c r="K18" i="2"/>
  <c r="H18" i="2"/>
  <c r="E18" i="2"/>
  <c r="AI17" i="2"/>
  <c r="AH17" i="2"/>
  <c r="AG17" i="2"/>
  <c r="AF17" i="2"/>
  <c r="AE17" i="2"/>
  <c r="AD17" i="2"/>
  <c r="AB17" i="2"/>
  <c r="AC17" i="2" s="1"/>
  <c r="AA17" i="2"/>
  <c r="Y17" i="2"/>
  <c r="Z17" i="2" s="1"/>
  <c r="X17" i="2"/>
  <c r="V17" i="2"/>
  <c r="U17" i="2"/>
  <c r="W17" i="2" s="1"/>
  <c r="T17" i="2"/>
  <c r="S17" i="2"/>
  <c r="R17" i="2"/>
  <c r="P17" i="2"/>
  <c r="Q17" i="2" s="1"/>
  <c r="O17" i="2"/>
  <c r="M17" i="2"/>
  <c r="N17" i="2" s="1"/>
  <c r="L17" i="2"/>
  <c r="K17" i="2"/>
  <c r="J17" i="2"/>
  <c r="I17" i="2"/>
  <c r="H17" i="2"/>
  <c r="G17" i="2"/>
  <c r="F17" i="2"/>
  <c r="D17" i="2"/>
  <c r="E17" i="2" s="1"/>
  <c r="C17" i="2"/>
  <c r="AG16" i="2"/>
  <c r="AI16" i="2" s="1"/>
  <c r="AF16" i="2"/>
  <c r="AC16" i="2"/>
  <c r="Z16" i="2"/>
  <c r="W16" i="2"/>
  <c r="T16" i="2"/>
  <c r="Q16" i="2"/>
  <c r="N16" i="2"/>
  <c r="K16" i="2"/>
  <c r="H16" i="2"/>
  <c r="E16" i="2"/>
  <c r="AG15" i="2"/>
  <c r="AI15" i="2" s="1"/>
  <c r="AF15" i="2"/>
  <c r="AC15" i="2"/>
  <c r="Z15" i="2"/>
  <c r="W15" i="2"/>
  <c r="T15" i="2"/>
  <c r="Q15" i="2"/>
  <c r="N15" i="2"/>
  <c r="K15" i="2"/>
  <c r="H15" i="2"/>
  <c r="E15" i="2"/>
  <c r="AG14" i="2"/>
  <c r="AI14" i="2" s="1"/>
  <c r="AF14" i="2"/>
  <c r="AC14" i="2"/>
  <c r="Z14" i="2"/>
  <c r="W14" i="2"/>
  <c r="T14" i="2"/>
  <c r="Q14" i="2"/>
  <c r="N14" i="2"/>
  <c r="K14" i="2"/>
  <c r="H14" i="2"/>
  <c r="E14" i="2"/>
  <c r="AG13" i="2"/>
  <c r="AI13" i="2" s="1"/>
  <c r="AF13" i="2"/>
  <c r="AC13" i="2"/>
  <c r="Z13" i="2"/>
  <c r="W13" i="2"/>
  <c r="T13" i="2"/>
  <c r="Q13" i="2"/>
  <c r="N13" i="2"/>
  <c r="K13" i="2"/>
  <c r="H13" i="2"/>
  <c r="E13" i="2"/>
  <c r="AH12" i="2"/>
  <c r="AI12" i="2" s="1"/>
  <c r="AG12" i="2"/>
  <c r="AE12" i="2"/>
  <c r="AD12" i="2"/>
  <c r="AF12" i="2" s="1"/>
  <c r="AB12" i="2"/>
  <c r="AC12" i="2" s="1"/>
  <c r="AA12" i="2"/>
  <c r="Y12" i="2"/>
  <c r="Z12" i="2" s="1"/>
  <c r="X12" i="2"/>
  <c r="V12" i="2"/>
  <c r="W12" i="2" s="1"/>
  <c r="U12" i="2"/>
  <c r="T12" i="2"/>
  <c r="S12" i="2"/>
  <c r="R12" i="2"/>
  <c r="P12" i="2"/>
  <c r="Q12" i="2" s="1"/>
  <c r="O12" i="2"/>
  <c r="M12" i="2"/>
  <c r="N12" i="2" s="1"/>
  <c r="L12" i="2"/>
  <c r="J12" i="2"/>
  <c r="K12" i="2" s="1"/>
  <c r="I12" i="2"/>
  <c r="H12" i="2"/>
  <c r="G12" i="2"/>
  <c r="F12" i="2"/>
  <c r="D12" i="2"/>
  <c r="E12" i="2" s="1"/>
  <c r="C12" i="2"/>
  <c r="AI11" i="2"/>
  <c r="AF11" i="2"/>
  <c r="AC11" i="2"/>
  <c r="Z11" i="2"/>
  <c r="W11" i="2"/>
  <c r="T11" i="2"/>
  <c r="Q11" i="2"/>
  <c r="N11" i="2"/>
  <c r="K11" i="2"/>
  <c r="H11" i="2"/>
  <c r="E11" i="2"/>
  <c r="AH10" i="2"/>
  <c r="AI10" i="2" s="1"/>
  <c r="AG10" i="2"/>
  <c r="AF10" i="2"/>
  <c r="AE10" i="2"/>
  <c r="AD10" i="2"/>
  <c r="AB10" i="2"/>
  <c r="AC10" i="2" s="1"/>
  <c r="AA10" i="2"/>
  <c r="Y10" i="2"/>
  <c r="Z10" i="2" s="1"/>
  <c r="X10" i="2"/>
  <c r="V10" i="2"/>
  <c r="W10" i="2" s="1"/>
  <c r="U10" i="2"/>
  <c r="T10" i="2"/>
  <c r="S10" i="2"/>
  <c r="R10" i="2"/>
  <c r="P10" i="2"/>
  <c r="Q10" i="2" s="1"/>
  <c r="O10" i="2"/>
  <c r="M10" i="2"/>
  <c r="N10" i="2" s="1"/>
  <c r="L10" i="2"/>
  <c r="J10" i="2"/>
  <c r="K10" i="2" s="1"/>
  <c r="I10" i="2"/>
  <c r="H10" i="2"/>
  <c r="G10" i="2"/>
  <c r="F10" i="2"/>
  <c r="D10" i="2"/>
  <c r="E10" i="2" s="1"/>
  <c r="C10" i="2"/>
  <c r="AG9" i="2"/>
  <c r="AI9" i="2" s="1"/>
  <c r="AF9" i="2"/>
  <c r="AC9" i="2"/>
  <c r="Z9" i="2"/>
  <c r="W9" i="2"/>
  <c r="T9" i="2"/>
  <c r="Q9" i="2"/>
  <c r="N9" i="2"/>
  <c r="K9" i="2"/>
  <c r="H9" i="2"/>
  <c r="E9" i="2"/>
  <c r="AH8" i="2"/>
  <c r="AI8" i="2" s="1"/>
  <c r="AG8" i="2"/>
  <c r="AE8" i="2"/>
  <c r="AF8" i="2" s="1"/>
  <c r="AD8" i="2"/>
  <c r="AC8" i="2"/>
  <c r="AB8" i="2"/>
  <c r="AA8" i="2"/>
  <c r="Y8" i="2"/>
  <c r="Z8" i="2" s="1"/>
  <c r="X8" i="2"/>
  <c r="V8" i="2"/>
  <c r="W8" i="2" s="1"/>
  <c r="U8" i="2"/>
  <c r="S8" i="2"/>
  <c r="T8" i="2" s="1"/>
  <c r="R8" i="2"/>
  <c r="Q8" i="2"/>
  <c r="P8" i="2"/>
  <c r="O8" i="2"/>
  <c r="M8" i="2"/>
  <c r="N8" i="2" s="1"/>
  <c r="L8" i="2"/>
  <c r="J8" i="2"/>
  <c r="K8" i="2" s="1"/>
  <c r="I8" i="2"/>
  <c r="G8" i="2"/>
  <c r="H8" i="2" s="1"/>
  <c r="F8" i="2"/>
  <c r="E8" i="2"/>
  <c r="D8" i="2"/>
  <c r="C8" i="2"/>
  <c r="AH7" i="2"/>
  <c r="AI7" i="2" s="1"/>
  <c r="AE7" i="2"/>
  <c r="AD7" i="2"/>
  <c r="AB7" i="2"/>
  <c r="AA7" i="2"/>
  <c r="Z7" i="2"/>
  <c r="Y7" i="2"/>
  <c r="X7" i="2"/>
  <c r="V7" i="2"/>
  <c r="W7" i="2" s="1"/>
  <c r="U7" i="2"/>
  <c r="S7" i="2"/>
  <c r="R7" i="2"/>
  <c r="P7" i="2"/>
  <c r="O7" i="2"/>
  <c r="N7" i="2"/>
  <c r="M7" i="2"/>
  <c r="L7" i="2"/>
  <c r="J7" i="2"/>
  <c r="K7" i="2" s="1"/>
  <c r="I7" i="2"/>
  <c r="G7" i="2"/>
  <c r="F7" i="2"/>
  <c r="D7" i="2"/>
  <c r="C7" i="2"/>
  <c r="O101" i="2" l="1"/>
  <c r="AA101" i="2"/>
  <c r="AH71" i="2"/>
  <c r="AI74" i="2"/>
  <c r="G71" i="2"/>
  <c r="H90" i="2"/>
  <c r="N91" i="2"/>
  <c r="L90" i="2"/>
  <c r="L71" i="2" s="1"/>
  <c r="L70" i="2" s="1"/>
  <c r="L40" i="2" s="1"/>
  <c r="L39" i="2" s="1"/>
  <c r="L101" i="2" s="1"/>
  <c r="E92" i="2"/>
  <c r="D90" i="2"/>
  <c r="Y90" i="2"/>
  <c r="Z92" i="2"/>
  <c r="H7" i="2"/>
  <c r="T7" i="2"/>
  <c r="AF7" i="2"/>
  <c r="AI31" i="2"/>
  <c r="K41" i="2"/>
  <c r="W41" i="2"/>
  <c r="P56" i="2"/>
  <c r="AB56" i="2"/>
  <c r="J56" i="2"/>
  <c r="G56" i="2"/>
  <c r="H58" i="2"/>
  <c r="AE56" i="2"/>
  <c r="AF58" i="2"/>
  <c r="W60" i="2"/>
  <c r="V56" i="2"/>
  <c r="AI68" i="2"/>
  <c r="S71" i="2"/>
  <c r="T90" i="2"/>
  <c r="AC91" i="2"/>
  <c r="AB90" i="2"/>
  <c r="W92" i="2"/>
  <c r="U90" i="2"/>
  <c r="G95" i="2"/>
  <c r="H95" i="2" s="1"/>
  <c r="H98" i="2"/>
  <c r="S95" i="2"/>
  <c r="T95" i="2" s="1"/>
  <c r="T98" i="2"/>
  <c r="AE95" i="2"/>
  <c r="AF95" i="2" s="1"/>
  <c r="AF98" i="2"/>
  <c r="C101" i="2"/>
  <c r="E7" i="2"/>
  <c r="Q7" i="2"/>
  <c r="AC7" i="2"/>
  <c r="P41" i="2"/>
  <c r="AB41" i="2"/>
  <c r="K57" i="2"/>
  <c r="W57" i="2"/>
  <c r="AI57" i="2"/>
  <c r="AH56" i="2"/>
  <c r="AE71" i="2"/>
  <c r="AF90" i="2"/>
  <c r="Z91" i="2"/>
  <c r="X90" i="2"/>
  <c r="X71" i="2" s="1"/>
  <c r="X70" i="2" s="1"/>
  <c r="X40" i="2" s="1"/>
  <c r="X39" i="2" s="1"/>
  <c r="X101" i="2" s="1"/>
  <c r="M90" i="2"/>
  <c r="N92" i="2"/>
  <c r="AI92" i="2"/>
  <c r="AG90" i="2"/>
  <c r="AI90" i="2" s="1"/>
  <c r="J93" i="2"/>
  <c r="K94" i="2"/>
  <c r="V93" i="2"/>
  <c r="W94" i="2"/>
  <c r="AI94" i="2"/>
  <c r="AG93" i="2"/>
  <c r="F101" i="2"/>
  <c r="R101" i="2"/>
  <c r="AD101" i="2"/>
  <c r="AG41" i="2"/>
  <c r="M56" i="2"/>
  <c r="Y56" i="2"/>
  <c r="S56" i="2"/>
  <c r="T58" i="2"/>
  <c r="AI75" i="2"/>
  <c r="Q91" i="2"/>
  <c r="P90" i="2"/>
  <c r="K92" i="2"/>
  <c r="I90" i="2"/>
  <c r="AI93" i="2"/>
  <c r="AH95" i="2"/>
  <c r="AI95" i="2" s="1"/>
  <c r="AI97" i="2"/>
  <c r="N98" i="2"/>
  <c r="M95" i="2"/>
  <c r="N95" i="2" s="1"/>
  <c r="Z98" i="2"/>
  <c r="Y95" i="2"/>
  <c r="Z95" i="2" s="1"/>
  <c r="M93" i="2"/>
  <c r="N93" i="2" s="1"/>
  <c r="Y93" i="2"/>
  <c r="Z93" i="2" s="1"/>
  <c r="Q90" i="2" l="1"/>
  <c r="P71" i="2"/>
  <c r="K93" i="2"/>
  <c r="J70" i="2"/>
  <c r="N90" i="2"/>
  <c r="M71" i="2"/>
  <c r="AE70" i="2"/>
  <c r="AF70" i="2" s="1"/>
  <c r="AF71" i="2"/>
  <c r="W56" i="2"/>
  <c r="V45" i="2"/>
  <c r="Q56" i="2"/>
  <c r="P45" i="2"/>
  <c r="Q45" i="2" s="1"/>
  <c r="G70" i="2"/>
  <c r="H70" i="2" s="1"/>
  <c r="H71" i="2"/>
  <c r="AI56" i="2"/>
  <c r="AH45" i="2"/>
  <c r="AC41" i="2"/>
  <c r="U71" i="2"/>
  <c r="W90" i="2"/>
  <c r="G45" i="2"/>
  <c r="H56" i="2"/>
  <c r="AI41" i="2"/>
  <c r="S45" i="2"/>
  <c r="T56" i="2"/>
  <c r="AG71" i="2"/>
  <c r="AG70" i="2" s="1"/>
  <c r="AG40" i="2" s="1"/>
  <c r="AG39" i="2" s="1"/>
  <c r="AG101" i="2" s="1"/>
  <c r="Z56" i="2"/>
  <c r="Y45" i="2"/>
  <c r="W93" i="2"/>
  <c r="V70" i="2"/>
  <c r="Q41" i="2"/>
  <c r="S70" i="2"/>
  <c r="T70" i="2" s="1"/>
  <c r="T71" i="2"/>
  <c r="K56" i="2"/>
  <c r="J45" i="2"/>
  <c r="Z90" i="2"/>
  <c r="Y71" i="2"/>
  <c r="AI71" i="2"/>
  <c r="AH70" i="2"/>
  <c r="AI70" i="2" s="1"/>
  <c r="I71" i="2"/>
  <c r="K90" i="2"/>
  <c r="N56" i="2"/>
  <c r="M45" i="2"/>
  <c r="AC90" i="2"/>
  <c r="AB71" i="2"/>
  <c r="AE45" i="2"/>
  <c r="AF56" i="2"/>
  <c r="AC56" i="2"/>
  <c r="AB45" i="2"/>
  <c r="AC45" i="2" s="1"/>
  <c r="E90" i="2"/>
  <c r="D71" i="2"/>
  <c r="D98" i="1"/>
  <c r="D95" i="1" s="1"/>
  <c r="D97" i="1"/>
  <c r="D94" i="1"/>
  <c r="D93" i="1" s="1"/>
  <c r="D92" i="1"/>
  <c r="D91" i="1"/>
  <c r="D74" i="1"/>
  <c r="D68" i="1"/>
  <c r="D62" i="1"/>
  <c r="D60" i="1"/>
  <c r="D58" i="1"/>
  <c r="D57" i="1"/>
  <c r="D43" i="1"/>
  <c r="D41" i="1" s="1"/>
  <c r="D37" i="1"/>
  <c r="D32" i="1"/>
  <c r="D29" i="1"/>
  <c r="D27" i="1"/>
  <c r="D19" i="1"/>
  <c r="D17" i="1"/>
  <c r="D12" i="1"/>
  <c r="D10" i="1"/>
  <c r="D8" i="1"/>
  <c r="AB70" i="2" l="1"/>
  <c r="AC70" i="2" s="1"/>
  <c r="AC71" i="2"/>
  <c r="Z71" i="2"/>
  <c r="Y70" i="2"/>
  <c r="Z70" i="2" s="1"/>
  <c r="K71" i="2"/>
  <c r="I70" i="2"/>
  <c r="I40" i="2" s="1"/>
  <c r="I39" i="2" s="1"/>
  <c r="I101" i="2" s="1"/>
  <c r="H45" i="2"/>
  <c r="G40" i="2"/>
  <c r="AB40" i="2"/>
  <c r="W45" i="2"/>
  <c r="V40" i="2"/>
  <c r="N71" i="2"/>
  <c r="M70" i="2"/>
  <c r="N70" i="2" s="1"/>
  <c r="D70" i="2"/>
  <c r="E71" i="2"/>
  <c r="N45" i="2"/>
  <c r="M40" i="2"/>
  <c r="K45" i="2"/>
  <c r="J40" i="2"/>
  <c r="Z45" i="2"/>
  <c r="Y40" i="2"/>
  <c r="T45" i="2"/>
  <c r="S40" i="2"/>
  <c r="P70" i="2"/>
  <c r="Q71" i="2"/>
  <c r="AF45" i="2"/>
  <c r="AE40" i="2"/>
  <c r="W71" i="2"/>
  <c r="U70" i="2"/>
  <c r="U40" i="2" s="1"/>
  <c r="U39" i="2" s="1"/>
  <c r="U101" i="2" s="1"/>
  <c r="AI45" i="2"/>
  <c r="AH40" i="2"/>
  <c r="K70" i="2"/>
  <c r="D56" i="1"/>
  <c r="D45" i="1" s="1"/>
  <c r="D7" i="1"/>
  <c r="D90" i="1"/>
  <c r="D71" i="1" s="1"/>
  <c r="D70" i="1" s="1"/>
  <c r="E86" i="1"/>
  <c r="E9" i="1"/>
  <c r="E11" i="1"/>
  <c r="E13" i="1"/>
  <c r="E14" i="1"/>
  <c r="E15" i="1"/>
  <c r="E16" i="1"/>
  <c r="E18" i="1"/>
  <c r="E20" i="1"/>
  <c r="E21" i="1"/>
  <c r="E22" i="1"/>
  <c r="E23" i="1"/>
  <c r="E24" i="1"/>
  <c r="E25" i="1"/>
  <c r="E28" i="1"/>
  <c r="E30" i="1"/>
  <c r="E31" i="1"/>
  <c r="E33" i="1"/>
  <c r="E34" i="1"/>
  <c r="E35" i="1"/>
  <c r="E36" i="1"/>
  <c r="E38" i="1"/>
  <c r="E42" i="1"/>
  <c r="E43" i="1"/>
  <c r="E44" i="1"/>
  <c r="E46" i="1"/>
  <c r="E47" i="1"/>
  <c r="E48" i="1"/>
  <c r="E49" i="1"/>
  <c r="E50" i="1"/>
  <c r="E51" i="1"/>
  <c r="E52" i="1"/>
  <c r="E53" i="1"/>
  <c r="E54" i="1"/>
  <c r="E55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7" i="1"/>
  <c r="E88" i="1"/>
  <c r="E89" i="1"/>
  <c r="E91" i="1"/>
  <c r="E92" i="1"/>
  <c r="E94" i="1"/>
  <c r="E96" i="1"/>
  <c r="E97" i="1"/>
  <c r="E98" i="1"/>
  <c r="E99" i="1"/>
  <c r="C56" i="1"/>
  <c r="C45" i="1" s="1"/>
  <c r="AH39" i="2" l="1"/>
  <c r="AI40" i="2"/>
  <c r="AE39" i="2"/>
  <c r="AF40" i="2"/>
  <c r="S39" i="2"/>
  <c r="T40" i="2"/>
  <c r="J39" i="2"/>
  <c r="K40" i="2"/>
  <c r="V39" i="2"/>
  <c r="W40" i="2"/>
  <c r="E70" i="2"/>
  <c r="D40" i="2"/>
  <c r="Z40" i="2"/>
  <c r="Y39" i="2"/>
  <c r="N40" i="2"/>
  <c r="M39" i="2"/>
  <c r="AC40" i="2"/>
  <c r="AB39" i="2"/>
  <c r="Q70" i="2"/>
  <c r="P40" i="2"/>
  <c r="G39" i="2"/>
  <c r="H40" i="2"/>
  <c r="W70" i="2"/>
  <c r="D40" i="1"/>
  <c r="D39" i="1" s="1"/>
  <c r="D101" i="1" s="1"/>
  <c r="H52" i="1"/>
  <c r="H53" i="1"/>
  <c r="H54" i="1"/>
  <c r="N39" i="2" l="1"/>
  <c r="M101" i="2"/>
  <c r="N101" i="2" s="1"/>
  <c r="E40" i="2"/>
  <c r="D39" i="2"/>
  <c r="AF39" i="2"/>
  <c r="AE101" i="2"/>
  <c r="AF101" i="2" s="1"/>
  <c r="K39" i="2"/>
  <c r="J101" i="2"/>
  <c r="K101" i="2" s="1"/>
  <c r="AC39" i="2"/>
  <c r="AB101" i="2"/>
  <c r="AC101" i="2" s="1"/>
  <c r="Z39" i="2"/>
  <c r="Y101" i="2"/>
  <c r="Z101" i="2" s="1"/>
  <c r="Q40" i="2"/>
  <c r="P39" i="2"/>
  <c r="H39" i="2"/>
  <c r="G101" i="2"/>
  <c r="H101" i="2" s="1"/>
  <c r="W39" i="2"/>
  <c r="V101" i="2"/>
  <c r="W101" i="2" s="1"/>
  <c r="T39" i="2"/>
  <c r="S101" i="2"/>
  <c r="T101" i="2" s="1"/>
  <c r="AI39" i="2"/>
  <c r="AH101" i="2"/>
  <c r="AI101" i="2" s="1"/>
  <c r="C95" i="1"/>
  <c r="E95" i="1" s="1"/>
  <c r="C93" i="1"/>
  <c r="C90" i="1"/>
  <c r="C71" i="1" s="1"/>
  <c r="E90" i="1"/>
  <c r="E71" i="1"/>
  <c r="C41" i="1"/>
  <c r="E41" i="1" s="1"/>
  <c r="C37" i="1"/>
  <c r="E37" i="1" s="1"/>
  <c r="C32" i="1"/>
  <c r="E32" i="1"/>
  <c r="C29" i="1"/>
  <c r="E29" i="1" s="1"/>
  <c r="C27" i="1"/>
  <c r="E27" i="1" s="1"/>
  <c r="C19" i="1"/>
  <c r="E19" i="1"/>
  <c r="C17" i="1"/>
  <c r="E17" i="1" s="1"/>
  <c r="C12" i="1"/>
  <c r="E12" i="1" s="1"/>
  <c r="C10" i="1"/>
  <c r="E10" i="1" s="1"/>
  <c r="C8" i="1"/>
  <c r="E39" i="2" l="1"/>
  <c r="E101" i="2" s="1"/>
  <c r="D101" i="2"/>
  <c r="Q39" i="2"/>
  <c r="P101" i="2"/>
  <c r="Q101" i="2" s="1"/>
  <c r="E45" i="1"/>
  <c r="E56" i="1"/>
  <c r="E8" i="1"/>
  <c r="C70" i="1"/>
  <c r="C40" i="1" s="1"/>
  <c r="C39" i="1" s="1"/>
  <c r="C101" i="1" s="1"/>
  <c r="E93" i="1"/>
  <c r="C7" i="1"/>
  <c r="E7" i="1" s="1"/>
  <c r="H99" i="1"/>
  <c r="G98" i="1"/>
  <c r="F98" i="1"/>
  <c r="G97" i="1"/>
  <c r="F97" i="1"/>
  <c r="H96" i="1"/>
  <c r="G94" i="1"/>
  <c r="F94" i="1"/>
  <c r="F93" i="1" s="1"/>
  <c r="G92" i="1"/>
  <c r="F92" i="1"/>
  <c r="G91" i="1"/>
  <c r="F91" i="1"/>
  <c r="H89" i="1"/>
  <c r="F88" i="1"/>
  <c r="H88" i="1" s="1"/>
  <c r="H87" i="1"/>
  <c r="H85" i="1"/>
  <c r="H84" i="1"/>
  <c r="F83" i="1"/>
  <c r="H83" i="1" s="1"/>
  <c r="F82" i="1"/>
  <c r="H82" i="1" s="1"/>
  <c r="H81" i="1"/>
  <c r="H80" i="1"/>
  <c r="H79" i="1"/>
  <c r="F78" i="1"/>
  <c r="H78" i="1" s="1"/>
  <c r="H77" i="1"/>
  <c r="H76" i="1"/>
  <c r="F75" i="1"/>
  <c r="H75" i="1" s="1"/>
  <c r="G74" i="1"/>
  <c r="F74" i="1"/>
  <c r="H73" i="1"/>
  <c r="F72" i="1"/>
  <c r="H72" i="1" s="1"/>
  <c r="H69" i="1"/>
  <c r="G68" i="1"/>
  <c r="F68" i="1"/>
  <c r="F67" i="1"/>
  <c r="H67" i="1" s="1"/>
  <c r="H66" i="1"/>
  <c r="H65" i="1"/>
  <c r="H64" i="1"/>
  <c r="G62" i="1"/>
  <c r="F62" i="1"/>
  <c r="H61" i="1"/>
  <c r="G60" i="1"/>
  <c r="F60" i="1"/>
  <c r="H59" i="1"/>
  <c r="G58" i="1"/>
  <c r="F58" i="1"/>
  <c r="G57" i="1"/>
  <c r="F57" i="1"/>
  <c r="H55" i="1"/>
  <c r="H50" i="1"/>
  <c r="H49" i="1"/>
  <c r="H48" i="1"/>
  <c r="H47" i="1"/>
  <c r="H46" i="1"/>
  <c r="H44" i="1"/>
  <c r="G43" i="1"/>
  <c r="G41" i="1" s="1"/>
  <c r="F43" i="1"/>
  <c r="F41" i="1" s="1"/>
  <c r="H42" i="1"/>
  <c r="F38" i="1"/>
  <c r="H38" i="1" s="1"/>
  <c r="G37" i="1"/>
  <c r="F36" i="1"/>
  <c r="H36" i="1" s="1"/>
  <c r="F35" i="1"/>
  <c r="H35" i="1" s="1"/>
  <c r="H34" i="1"/>
  <c r="F33" i="1"/>
  <c r="G32" i="1"/>
  <c r="F31" i="1"/>
  <c r="H31" i="1" s="1"/>
  <c r="F30" i="1"/>
  <c r="G29" i="1"/>
  <c r="F28" i="1"/>
  <c r="H28" i="1" s="1"/>
  <c r="G27" i="1"/>
  <c r="H25" i="1"/>
  <c r="F24" i="1"/>
  <c r="H24" i="1" s="1"/>
  <c r="F23" i="1"/>
  <c r="H23" i="1" s="1"/>
  <c r="F22" i="1"/>
  <c r="H22" i="1" s="1"/>
  <c r="F21" i="1"/>
  <c r="H21" i="1" s="1"/>
  <c r="F20" i="1"/>
  <c r="H20" i="1" s="1"/>
  <c r="G19" i="1"/>
  <c r="F18" i="1"/>
  <c r="H18" i="1" s="1"/>
  <c r="G17" i="1"/>
  <c r="F16" i="1"/>
  <c r="H16" i="1" s="1"/>
  <c r="F15" i="1"/>
  <c r="H15" i="1" s="1"/>
  <c r="F14" i="1"/>
  <c r="H14" i="1" s="1"/>
  <c r="F13" i="1"/>
  <c r="H13" i="1" s="1"/>
  <c r="G12" i="1"/>
  <c r="H11" i="1"/>
  <c r="G10" i="1"/>
  <c r="F10" i="1"/>
  <c r="F9" i="1"/>
  <c r="F8" i="1" s="1"/>
  <c r="G8" i="1"/>
  <c r="H10" i="1" l="1"/>
  <c r="E70" i="1"/>
  <c r="F29" i="1"/>
  <c r="H29" i="1" s="1"/>
  <c r="H74" i="1"/>
  <c r="G56" i="1"/>
  <c r="G45" i="1" s="1"/>
  <c r="H97" i="1"/>
  <c r="H41" i="1"/>
  <c r="F56" i="1"/>
  <c r="F45" i="1" s="1"/>
  <c r="F27" i="1"/>
  <c r="H27" i="1" s="1"/>
  <c r="F32" i="1"/>
  <c r="H32" i="1" s="1"/>
  <c r="H62" i="1"/>
  <c r="H43" i="1"/>
  <c r="H33" i="1"/>
  <c r="H60" i="1"/>
  <c r="H98" i="1"/>
  <c r="G7" i="1"/>
  <c r="H58" i="1"/>
  <c r="H94" i="1"/>
  <c r="H9" i="1"/>
  <c r="H30" i="1"/>
  <c r="H68" i="1"/>
  <c r="G90" i="1"/>
  <c r="G71" i="1" s="1"/>
  <c r="F95" i="1"/>
  <c r="H57" i="1"/>
  <c r="H91" i="1"/>
  <c r="H8" i="1"/>
  <c r="F19" i="1"/>
  <c r="H19" i="1" s="1"/>
  <c r="F37" i="1"/>
  <c r="H37" i="1" s="1"/>
  <c r="G93" i="1"/>
  <c r="H93" i="1" s="1"/>
  <c r="F12" i="1"/>
  <c r="F17" i="1"/>
  <c r="H17" i="1" s="1"/>
  <c r="F90" i="1"/>
  <c r="H92" i="1"/>
  <c r="G95" i="1"/>
  <c r="H90" i="1" l="1"/>
  <c r="E40" i="1"/>
  <c r="H95" i="1"/>
  <c r="H56" i="1"/>
  <c r="F7" i="1"/>
  <c r="H7" i="1" s="1"/>
  <c r="H45" i="1"/>
  <c r="H12" i="1"/>
  <c r="F71" i="1"/>
  <c r="F70" i="1" s="1"/>
  <c r="F40" i="1" s="1"/>
  <c r="F39" i="1" s="1"/>
  <c r="F101" i="1" s="1"/>
  <c r="G70" i="1"/>
  <c r="E39" i="1" l="1"/>
  <c r="E101" i="1" s="1"/>
  <c r="H71" i="1"/>
  <c r="H70" i="1"/>
  <c r="G40" i="1"/>
  <c r="G39" i="1" l="1"/>
  <c r="H40" i="1"/>
  <c r="H39" i="1" l="1"/>
  <c r="G101" i="1"/>
  <c r="H101" i="1" s="1"/>
</calcChain>
</file>

<file path=xl/sharedStrings.xml><?xml version="1.0" encoding="utf-8"?>
<sst xmlns="http://schemas.openxmlformats.org/spreadsheetml/2006/main" count="439" uniqueCount="177">
  <si>
    <t>Код бюджетной классификации Российской Федерации</t>
  </si>
  <si>
    <t>Наименование</t>
  </si>
  <si>
    <t>Сумма на 
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</si>
  <si>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</si>
  <si>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</si>
  <si>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</si>
  <si>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</si>
  <si>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</si>
  <si>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</si>
  <si>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</si>
  <si>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</si>
  <si>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</si>
  <si>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</si>
  <si>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</si>
  <si>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</si>
  <si>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Налог, взимаемый в связи с применением упрощенной системы налогообложения</t>
  </si>
  <si>
    <t>1 05 03000 01 0000 110</t>
  </si>
  <si>
    <t>Единый сельскохозяйственный налог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</si>
  <si>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</si>
  <si>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</si>
  <si>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</si>
  <si>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</si>
  <si>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</si>
  <si>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</si>
  <si>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</si>
  <si>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 НАХОДЯЩЕГОСЯ В ГОСУДАРСТВЕННОЙ И МУНИЦИПАЛЬНОЙ СОБСТВЕННОСТИ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</si>
  <si>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</si>
  <si>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 же средства от 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</si>
  <si>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</si>
  <si>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разграничена, и которые расположеныв границах городских поселений а так же средства от продажи права на заключение договоров аренды указанных участков</t>
  </si>
  <si>
    <t>111 05025 05 0000 120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</si>
  <si>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</si>
  <si>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</si>
  <si>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автономных учреждений)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</si>
  <si>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</si>
  <si>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</si>
  <si>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</si>
  <si>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</si>
  <si>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</si>
  <si>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</si>
  <si>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 xml:space="preserve">1 13 00000 00 0000 000 </t>
  </si>
  <si>
    <t>ДОХОДЫ ОТ ОКАЗАНИЯ ПЛАТНЫХ УСЛУГ И КОМПЕНСАЦИИ ЗАТРАТ ГОСУДАРСТВА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</si>
  <si>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</si>
  <si>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</si>
  <si>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</si>
  <si>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</si>
  <si>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</si>
  <si>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</si>
  <si>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</si>
  <si>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</si>
  <si>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</si>
  <si>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</si>
  <si>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1 16 00000 00 0000 000</t>
  </si>
  <si>
    <t>ШТРАФЫ, САНКЦИИ, ВОЗМЕЩЕНИЕ УЩЕРБА</t>
  </si>
  <si>
    <t>1 17 05000 00 0000 180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</si>
  <si>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</si>
  <si>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</si>
  <si>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</si>
  <si>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</si>
  <si>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</si>
  <si>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</si>
  <si>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</si>
  <si>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2 02 15000 00 0000 150</t>
  </si>
  <si>
    <t>Дотации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</si>
  <si>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</si>
  <si>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</si>
  <si>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</si>
  <si>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</si>
  <si>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</si>
  <si>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</si>
  <si>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2 02 25299 05 0000 150</t>
  </si>
  <si>
    <t>2 02 25519 05 0000 150</t>
  </si>
  <si>
    <t>Субсидии бюджетам субъектов муниципальных образований на 
государственную поддержку отрасли культуры (поддержка муниципальных учреждений культуры, находящихся на территории сельских поселений)</t>
  </si>
  <si>
    <t>2 02 25332 05 0000 150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</si>
  <si>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</si>
  <si>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</si>
  <si>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Субсидии бюджетам субъектов муниципальных образований на 
государственную поддержку отрасли культуры (модернизация библиотек в части комплектования книжных фондов бибилтотек муниципальных образований и государственных общедоступных библиотек)</t>
  </si>
  <si>
    <t>Субсидии бюджетам субъектов муниципальных образований на 
благоустройство территорий, прилегающих к местам туристического показа</t>
  </si>
  <si>
    <t>Субсидии бюджетам субъектов муниципальных образований на 
организацию транспортного обслуживания населения в границах муниципальных образований Приморского края</t>
  </si>
  <si>
    <t>Субсидии бюджетам субъектов муниципальных образований на 
мероприятия по инвентаризации кладбищ, стен скорби, крематориев, а так же мест захоронения на кладбищах и в стенах скорби, расположенных на территории Приморского края</t>
  </si>
  <si>
    <t>2 02 29999 05 0000 150</t>
  </si>
  <si>
    <t>Прочие субсидии бюджетам муниципальных районов</t>
  </si>
  <si>
    <t>Субсидии бюджетам муниципальных образований Приморского края на капитальный ремонт оздоровительных лагерей, находящихся в собственности муниципальных образований</t>
  </si>
  <si>
    <t>Субсидии бюджетам муниципальных образований Приморского края  на обеспечение развития и укрепления материально-технической базы муниципальных домов культуры</t>
  </si>
  <si>
    <t>Субсидии бюджетам муниципальных образований Приморского края  на приобретение музыкальных инструментов и художественного инвентаря для учреждений дополнительного образования детей в сфере культуры</t>
  </si>
  <si>
    <t>Субсидии бюджетам муниципальных образований Приморского края на комплектование книжных фондов и обеспечение информационно - техническим оборудованием библиотек</t>
  </si>
  <si>
    <t>Субсидии бюджетам субъектов муниципальных образований на 
обепечение граждан твердым топливом</t>
  </si>
  <si>
    <t>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</t>
  </si>
  <si>
    <t xml:space="preserve">Субсидии бюджетам муниципальных образований Приморского края на приобретение и поставку спортивного инвентаря, спортивного оборудования и иного имущества для развития массового спорта </t>
  </si>
  <si>
    <t>2 02 30000 00 0000 150</t>
  </si>
  <si>
    <t>Субвенции бюджетам субъектов Российской Федерации и муниципальных образований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</si>
  <si>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</si>
  <si>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</si>
  <si>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Субвенции бюджетам муниципальных районов Приморского края  на осуществление отдельных государственных  полномочий по обеспечению мер социальной поддержки педагогическим работникам муниципальных образовательных организаций </t>
  </si>
  <si>
    <t xml:space="preserve">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</t>
  </si>
  <si>
    <t xml:space="preserve">Субвенции бюджетам муниципальных районов Приморского края 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организациях  </t>
  </si>
  <si>
    <t>Субвенции бюджетам муниципальных районов Приморского края  на организацию и обеспечение оздоровления и отдыха детей (за исключением организации и обеспечение оздоровления и отдыха детей в каникулярное время)</t>
  </si>
  <si>
    <t xml:space="preserve">Субвенции бюджетам муниципальных районов Приморского края  на осуществление отдельных государственных  полномочий по государственному управлению  охраной труда </t>
  </si>
  <si>
    <t>202 30024 05 0000 150</t>
  </si>
  <si>
    <t xml:space="preserve">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</t>
  </si>
  <si>
    <t>Субвенции  бюджетам муниципальных районов Приморского края на осуществление отдельных государственных полномочий по обеспечению бесплатным питанием детей, обучающихся в муниципальных образовательных организациях Приморского края</t>
  </si>
  <si>
    <t xml:space="preserve">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поселений, входящих в их состав 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</si>
  <si>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</si>
  <si>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 общих для человека и животных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</si>
  <si>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</si>
  <si>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 xml:space="preserve">Субвенции бюджетам муниципальных районов Приморского края  на реализацию 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</si>
  <si>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</si>
  <si>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</si>
  <si>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образований Приморского края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</si>
  <si>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</si>
  <si>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Приморского края на составление (изменение) списков кандидатов в присяжные заседатели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</si>
  <si>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</si>
  <si>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</si>
  <si>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</si>
  <si>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  районов на  государственную регистрацию  актов гражданского состояния</t>
  </si>
  <si>
    <t>2 02 36900 05 0000 150</t>
  </si>
  <si>
    <t>Единая субвенция бюджетам муниципальных районов из бюджета субъекта Российской Федерации</t>
  </si>
  <si>
    <t>Субвенции бюджетам муниципальных районов Приморского края на реализацию отдельных государственных полномочий по созданию административных  комиссий</t>
  </si>
  <si>
    <t>Субвенции бюджетам муниципальных образований Приморского края  на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</si>
  <si>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2 02 39999 05 0000 150</t>
  </si>
  <si>
    <t>Прочие субвенции бюджетам муниципальных районов</t>
  </si>
  <si>
    <t>2 02 40000 00 0000 150</t>
  </si>
  <si>
    <t>ИНЫЕ МЕЖБЮДЖЕТНЫЕ ТРАНСФЕРТЫ</t>
  </si>
  <si>
    <t>2  02 40014 05 0000 150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</si>
  <si>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</si>
  <si>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2 02 45179 05 0000 150</t>
  </si>
  <si>
    <t>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</si>
  <si>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2  02 45303 05 0000 150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</si>
  <si>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</si>
  <si>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ВСЕГО ДОХОДОВ:</t>
  </si>
  <si>
    <t>Годовой отчет об исполнении бюджета муниципального образования является основным отчетным документом, характеризующим деятельность органов местного самоуправления муниципального образования. В соответствии с Бюджетным кодексом РФ годовой отчет об исполнении местных бюджетов подлежит утверждению муниципальным правовым актом представительного органа муниципального образования.</t>
  </si>
  <si>
    <t xml:space="preserve">Исполнение за 2024г </t>
  </si>
  <si>
    <t xml:space="preserve">% исполнения </t>
  </si>
  <si>
    <t>1 05 01000 01 0000 110</t>
  </si>
  <si>
    <t>1 05 02000 01 0000 110</t>
  </si>
  <si>
    <t>Единый налог на вмененный доход</t>
  </si>
  <si>
    <t>1 11 05410 05 0000 120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</si>
  <si>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</si>
  <si>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</si>
  <si>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</si>
  <si>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</si>
  <si>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</si>
  <si>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2 02 19999 05 0000 150</t>
  </si>
  <si>
    <t>Прочие дотации бюджетам муниципальных районов</t>
  </si>
  <si>
    <t>Субсидии бюджетам муниципальных образований Приморского края на софинансирование расходных обязательств субъектов РФ, свзяанных с реализацией ФЦП "Увековечение памяти погибших при защите Отечества на 2019-2024 годы"</t>
  </si>
  <si>
    <t>2 02 25599 05 0000 150</t>
  </si>
  <si>
    <t>Субсидии на реализацию мероприятий по подготовке проектов межевания земельных участков и на проведение кадастровых работ</t>
  </si>
  <si>
    <t>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"Развитие туризма" (Благоустройство общественной территории кп Горные ключи Кировского муниципального района Приморского края в целях развития туризма)</t>
  </si>
  <si>
    <t>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«Твой проект»</t>
  </si>
  <si>
    <t>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«Молодежный бюджет»</t>
  </si>
  <si>
    <t>Субсидии бюджетам субъектов муниципальных образований на 
Благоустройство территорий, прилегающих к местам туристского показа</t>
  </si>
  <si>
    <t>2 02 30029 05 0000 150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</si>
  <si>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</si>
  <si>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</si>
  <si>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</si>
  <si>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</si>
  <si>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197-НПА от 24.12.2024 </t>
  </si>
  <si>
    <t xml:space="preserve">194-НПА от 19.12.2024 </t>
  </si>
  <si>
    <t>137-НПА от 14.12.2023</t>
  </si>
  <si>
    <t>150-НПА от 01.02.2024</t>
  </si>
  <si>
    <t>155-НПА от 29.02.2024</t>
  </si>
  <si>
    <t>159-НПА от 25.04.2024</t>
  </si>
  <si>
    <t>170-НПА от 27.06.2024</t>
  </si>
  <si>
    <t>175-НПА от 29.08.2024</t>
  </si>
  <si>
    <t>180-НПА от 26.09.2024</t>
  </si>
  <si>
    <t>182-НПА от 31.10.2024</t>
  </si>
  <si>
    <t>190-НПА от 28.11.2024</t>
  </si>
  <si>
    <r>
      <t>Субвенции бюджетам муниципальных образований Приморского края на обеспечение детей сирот и детей, оставшихся без попечения родителей, лиц из числа детей - сирот и детей, оставшихся без попечения родителей, жилыми помещениями</t>
    </r>
    <r>
      <rPr>
        <b/>
        <sz val="10"/>
        <rFont val="Times New Roman"/>
        <family val="1"/>
        <charset val="204"/>
      </rPr>
      <t xml:space="preserve"> </t>
    </r>
    <r>
      <rPr>
        <b/>
        <u/>
        <sz val="10"/>
        <rFont val="Times New Roman"/>
        <family val="1"/>
        <charset val="204"/>
      </rPr>
      <t>за счет краевого бюджета</t>
    </r>
  </si>
  <si>
    <r>
      <t xml:space="preserve">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</t>
    </r>
    <r>
      <rPr>
        <b/>
        <u/>
        <sz val="10"/>
        <rFont val="Times New Roman"/>
        <family val="1"/>
        <charset val="204"/>
      </rPr>
      <t>за счет средств краевого бюджета</t>
    </r>
  </si>
  <si>
    <t>Пояснение</t>
  </si>
  <si>
    <t xml:space="preserve">Увеличение доходов по данному виду налога объясняется тем, что в 2023 году прошла индексация заработной платы работникам государственных учреждений Приморского края с 1 октября 2023 года на 10,9%, с 1 декабря 2023 года на 18,47%. </t>
  </si>
  <si>
    <t>В связи с увеличением количества дел, рассматриваемых в судах общей юрисдикции, мировыми судьями и повышением госпошлин.</t>
  </si>
  <si>
    <t xml:space="preserve">Перевыполнение произошло за счет погашения недоимки прошлых лет, поступивших за 12 месяцев 2024 года  </t>
  </si>
  <si>
    <t>Плановые значения на КБК 1 17 05050 05 0000 180 (не уточнены на соответствующий КБК)</t>
  </si>
  <si>
    <t xml:space="preserve">Финансирование в пределах выполненных гос. полномочий </t>
  </si>
  <si>
    <t xml:space="preserve">Финансирование в пределах выполненных полномочий </t>
  </si>
  <si>
    <t>Невыполнение связано с образовавшейся задолженностью у ООО «Кировская электросеть» в связи с прекращением статуса электросетевых компаний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</si>
</sst>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00"/>
    <numFmt numFmtId="166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164" fontId="2" fillId="2" borderId="0" xfId="0" applyNumberFormat="1" applyFont="1" applyFill="1"/>
    <xf numFmtId="164" fontId="3" fillId="2" borderId="0" xfId="0" applyNumberFormat="1" applyFont="1" applyFill="1"/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/>
    <xf numFmtId="0" fontId="4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4" fontId="4" fillId="0" borderId="16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4" fontId="4" fillId="0" borderId="17" xfId="2" applyNumberFormat="1" applyFont="1" applyFill="1" applyBorder="1" applyAlignment="1">
      <alignment horizontal="center" vertical="center" wrapText="1"/>
    </xf>
    <xf numFmtId="4" fontId="4" fillId="0" borderId="9" xfId="2" applyNumberFormat="1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4" fontId="4" fillId="0" borderId="13" xfId="2" applyNumberFormat="1" applyFont="1" applyFill="1" applyBorder="1" applyAlignment="1">
      <alignment horizontal="center" vertical="center" wrapText="1"/>
    </xf>
    <xf numFmtId="4" fontId="4" fillId="0" borderId="2" xfId="2" applyNumberFormat="1" applyFont="1" applyFill="1" applyBorder="1" applyAlignment="1">
      <alignment horizontal="center" vertical="center" wrapText="1"/>
    </xf>
    <xf numFmtId="4" fontId="4" fillId="0" borderId="8" xfId="2" applyNumberFormat="1" applyFont="1" applyFill="1" applyBorder="1" applyAlignment="1">
      <alignment horizontal="center" vertical="center" wrapText="1"/>
    </xf>
    <xf numFmtId="4" fontId="4" fillId="0" borderId="10" xfId="2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4" fontId="2" fillId="0" borderId="13" xfId="2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8" xfId="2" applyNumberFormat="1" applyFont="1" applyFill="1" applyBorder="1" applyAlignment="1">
      <alignment horizontal="center" vertical="center" wrapText="1"/>
    </xf>
    <xf numFmtId="4" fontId="2" fillId="0" borderId="10" xfId="2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/>
    </xf>
    <xf numFmtId="4" fontId="2" fillId="0" borderId="2" xfId="2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4" fillId="0" borderId="2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4" fontId="6" fillId="0" borderId="13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4" fontId="6" fillId="0" borderId="8" xfId="2" applyNumberFormat="1" applyFont="1" applyFill="1" applyBorder="1" applyAlignment="1">
      <alignment horizontal="center" vertical="center" wrapText="1"/>
    </xf>
    <xf numFmtId="0" fontId="4" fillId="0" borderId="0" xfId="0" applyFont="1"/>
    <xf numFmtId="4" fontId="6" fillId="0" borderId="13" xfId="2" applyNumberFormat="1" applyFont="1" applyFill="1" applyBorder="1" applyAlignment="1">
      <alignment horizontal="center" vertical="center" wrapText="1"/>
    </xf>
    <xf numFmtId="4" fontId="6" fillId="0" borderId="2" xfId="2" applyNumberFormat="1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27" xfId="0" applyFont="1" applyFill="1" applyBorder="1" applyAlignment="1">
      <alignment horizontal="center" vertical="center" wrapText="1"/>
    </xf>
    <xf numFmtId="4" fontId="8" fillId="0" borderId="13" xfId="2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4" fontId="8" fillId="0" borderId="10" xfId="2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4" fontId="4" fillId="0" borderId="14" xfId="2" applyNumberFormat="1" applyFont="1" applyFill="1" applyBorder="1" applyAlignment="1">
      <alignment horizontal="center" vertical="center" wrapText="1"/>
    </xf>
    <xf numFmtId="4" fontId="4" fillId="0" borderId="11" xfId="2" applyNumberFormat="1" applyFont="1" applyFill="1" applyBorder="1" applyAlignment="1">
      <alignment horizontal="center" vertical="center" wrapText="1"/>
    </xf>
    <xf numFmtId="4" fontId="4" fillId="0" borderId="12" xfId="2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0" xfId="0" applyNumberFormat="1" applyFont="1" applyFill="1"/>
    <xf numFmtId="4" fontId="2" fillId="2" borderId="0" xfId="0" applyNumberFormat="1" applyFont="1" applyFill="1"/>
    <xf numFmtId="0" fontId="3" fillId="2" borderId="0" xfId="0" applyFont="1" applyFill="1"/>
    <xf numFmtId="0" fontId="4" fillId="0" borderId="0" xfId="1" applyFont="1" applyFill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4" fillId="0" borderId="11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20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165" fontId="4" fillId="0" borderId="30" xfId="0" applyNumberFormat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165" fontId="4" fillId="0" borderId="3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32" xfId="1" applyFont="1" applyFill="1" applyBorder="1" applyAlignment="1">
      <alignment horizontal="center"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4" fillId="0" borderId="34" xfId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4" fontId="4" fillId="0" borderId="35" xfId="2" applyNumberFormat="1" applyFont="1" applyFill="1" applyBorder="1" applyAlignment="1">
      <alignment horizontal="center" vertical="center" wrapText="1"/>
    </xf>
    <xf numFmtId="4" fontId="4" fillId="0" borderId="3" xfId="2" applyNumberFormat="1" applyFont="1" applyFill="1" applyBorder="1" applyAlignment="1">
      <alignment horizontal="center" vertical="center" wrapText="1"/>
    </xf>
    <xf numFmtId="4" fontId="2" fillId="0" borderId="3" xfId="2" applyNumberFormat="1" applyFont="1" applyFill="1" applyBorder="1" applyAlignment="1">
      <alignment horizontal="center" vertical="center" wrapText="1"/>
    </xf>
    <xf numFmtId="4" fontId="6" fillId="0" borderId="3" xfId="2" applyNumberFormat="1" applyFont="1" applyFill="1" applyBorder="1" applyAlignment="1">
      <alignment horizontal="center" vertical="center" wrapText="1"/>
    </xf>
    <xf numFmtId="4" fontId="4" fillId="0" borderId="20" xfId="2" applyNumberFormat="1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2" fillId="0" borderId="36" xfId="0" applyFont="1" applyBorder="1" applyAlignment="1">
      <alignment wrapText="1"/>
    </xf>
    <xf numFmtId="0" fontId="2" fillId="0" borderId="27" xfId="0" applyFont="1" applyBorder="1" applyAlignment="1">
      <alignment wrapText="1"/>
    </xf>
    <xf numFmtId="0" fontId="2" fillId="0" borderId="27" xfId="0" applyFont="1" applyFill="1" applyBorder="1" applyAlignment="1">
      <alignment wrapText="1"/>
    </xf>
    <xf numFmtId="0" fontId="4" fillId="0" borderId="27" xfId="0" applyFont="1" applyBorder="1" applyAlignment="1">
      <alignment wrapText="1"/>
    </xf>
    <xf numFmtId="0" fontId="6" fillId="0" borderId="27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2" fillId="0" borderId="27" xfId="0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101"/>
  <sheetViews>
    <sheetView tabSelected="1" view="pageBreakPreview" topLeftCell="A61" zoomScale="90" zoomScaleNormal="70" zoomScaleSheetLayoutView="90" workbookViewId="0">
      <selection activeCell="B68" sqref="B68"/>
    </sheetView>
  </sheetViews>
  <sheetFormatPr defaultColWidth="13.28515625" defaultRowHeight="12.75" x14ac:dyDescent="0.2"/>
  <cols>
    <col min="1" max="1" width="25.85546875" style="1" customWidth="1"/>
    <col min="2" max="2" width="89.7109375" style="2" customWidth="1"/>
    <col min="3" max="3" width="17.5703125" style="50" customWidth="1"/>
    <col min="4" max="4" width="18.7109375" style="50" customWidth="1"/>
    <col min="5" max="5" width="16" style="50" customWidth="1"/>
    <col min="6" max="6" width="20.5703125" style="5" customWidth="1"/>
    <col min="7" max="7" width="19.85546875" style="6" customWidth="1"/>
    <col min="8" max="8" width="16.28515625" style="6" customWidth="1"/>
    <col min="9" max="9" width="54.42578125" style="6" customWidth="1"/>
    <col min="10" max="228" width="8.85546875" style="6" customWidth="1"/>
    <col min="229" max="229" width="24" style="6" customWidth="1"/>
    <col min="230" max="230" width="9.140625" style="6" customWidth="1"/>
    <col min="231" max="231" width="51.5703125" style="6" customWidth="1"/>
    <col min="232" max="233" width="0" style="6" hidden="1" customWidth="1"/>
    <col min="234" max="234" width="16.7109375" style="6" customWidth="1"/>
    <col min="235" max="235" width="0" style="6" hidden="1" customWidth="1"/>
    <col min="236" max="236" width="16.7109375" style="6" customWidth="1"/>
    <col min="237" max="237" width="0" style="6" hidden="1" customWidth="1"/>
    <col min="238" max="16384" width="13.28515625" style="6"/>
  </cols>
  <sheetData>
    <row r="1" spans="1:9" x14ac:dyDescent="0.2">
      <c r="C1" s="3"/>
      <c r="D1" s="3"/>
      <c r="E1" s="3"/>
    </row>
    <row r="2" spans="1:9" ht="57" customHeight="1" x14ac:dyDescent="0.2">
      <c r="A2" s="54" t="s">
        <v>130</v>
      </c>
      <c r="B2" s="54"/>
      <c r="C2" s="54"/>
      <c r="D2" s="54"/>
      <c r="E2" s="54"/>
      <c r="F2" s="54"/>
      <c r="G2" s="54"/>
      <c r="H2" s="54"/>
    </row>
    <row r="3" spans="1:9" ht="13.5" thickBot="1" x14ac:dyDescent="0.25">
      <c r="A3" s="7"/>
      <c r="B3" s="7"/>
      <c r="C3" s="7"/>
      <c r="D3" s="7"/>
      <c r="E3" s="7"/>
      <c r="F3" s="7"/>
    </row>
    <row r="4" spans="1:9" ht="26.25" customHeight="1" thickBot="1" x14ac:dyDescent="0.25">
      <c r="A4" s="55" t="s">
        <v>0</v>
      </c>
      <c r="B4" s="55" t="s">
        <v>1</v>
      </c>
      <c r="C4" s="68" t="s">
        <v>158</v>
      </c>
      <c r="D4" s="68"/>
      <c r="E4" s="69"/>
      <c r="F4" s="79" t="s">
        <v>156</v>
      </c>
      <c r="G4" s="80"/>
      <c r="H4" s="80"/>
      <c r="I4" s="81"/>
    </row>
    <row r="5" spans="1:9" ht="15.75" customHeight="1" x14ac:dyDescent="0.2">
      <c r="A5" s="56"/>
      <c r="B5" s="56"/>
      <c r="C5" s="58" t="s">
        <v>2</v>
      </c>
      <c r="D5" s="60" t="s">
        <v>131</v>
      </c>
      <c r="E5" s="66" t="s">
        <v>132</v>
      </c>
      <c r="F5" s="76" t="s">
        <v>2</v>
      </c>
      <c r="G5" s="77" t="s">
        <v>131</v>
      </c>
      <c r="H5" s="78" t="s">
        <v>132</v>
      </c>
      <c r="I5" s="82" t="s">
        <v>169</v>
      </c>
    </row>
    <row r="6" spans="1:9" ht="15.75" customHeight="1" thickBot="1" x14ac:dyDescent="0.25">
      <c r="A6" s="57"/>
      <c r="B6" s="57"/>
      <c r="C6" s="59"/>
      <c r="D6" s="61"/>
      <c r="E6" s="67"/>
      <c r="F6" s="59"/>
      <c r="G6" s="61"/>
      <c r="H6" s="67"/>
      <c r="I6" s="88"/>
    </row>
    <row r="7" spans="1:9" x14ac:dyDescent="0.2">
      <c r="A7" s="9" t="s">
        <v>3</v>
      </c>
      <c r="B7" s="9" t="s">
        <v>4</v>
      </c>
      <c r="C7" s="10">
        <f t="shared" ref="C7" si="0">C8+C10+C12+C17+C19+C27+C29+C32+C36+C37</f>
        <v>270858.05833999999</v>
      </c>
      <c r="D7" s="11">
        <f>D8+D10+D12+D17+D19+D27+D29+D32+D36+D37</f>
        <v>352326.37988999998</v>
      </c>
      <c r="E7" s="12">
        <f>D7/C7*100</f>
        <v>130.0778651553853</v>
      </c>
      <c r="F7" s="10">
        <f>F8+F10+F12+F17+F19+F27+F29+F32+F36+F37</f>
        <v>318238.60399999999</v>
      </c>
      <c r="G7" s="11">
        <f>G8+G10+G12+G17+G19+G27+G29+G32+G36+G37</f>
        <v>352326.37988999998</v>
      </c>
      <c r="H7" s="83">
        <f>G7/F7*100</f>
        <v>110.7113893354057</v>
      </c>
      <c r="I7" s="89"/>
    </row>
    <row r="8" spans="1:9" x14ac:dyDescent="0.2">
      <c r="A8" s="14" t="s">
        <v>5</v>
      </c>
      <c r="B8" s="14" t="s">
        <v>6</v>
      </c>
      <c r="C8" s="15">
        <f t="shared" ref="C8" si="1">SUM(C9)</f>
        <v>223116</v>
      </c>
      <c r="D8" s="16">
        <f>SUM(D9)</f>
        <v>295584.70315999998</v>
      </c>
      <c r="E8" s="17">
        <f t="shared" ref="E8:E73" si="2">D8/C8*100</f>
        <v>132.48028073289228</v>
      </c>
      <c r="F8" s="15">
        <f>SUM(F9)</f>
        <v>261616</v>
      </c>
      <c r="G8" s="16">
        <f>SUM(G9)</f>
        <v>295584.70315999998</v>
      </c>
      <c r="H8" s="84">
        <f t="shared" ref="H8:H73" si="3">G8/F8*100</f>
        <v>112.98418413246895</v>
      </c>
      <c r="I8" s="90"/>
    </row>
    <row r="9" spans="1:9" ht="51" x14ac:dyDescent="0.2">
      <c r="A9" s="19" t="s">
        <v>7</v>
      </c>
      <c r="B9" s="19" t="s">
        <v>8</v>
      </c>
      <c r="C9" s="20">
        <v>223116</v>
      </c>
      <c r="D9" s="21">
        <v>295584.70315999998</v>
      </c>
      <c r="E9" s="22">
        <f t="shared" si="2"/>
        <v>132.48028073289228</v>
      </c>
      <c r="F9" s="24">
        <f>223116+2000+6500+18000+12000</f>
        <v>261616</v>
      </c>
      <c r="G9" s="21">
        <v>295584.70315999998</v>
      </c>
      <c r="H9" s="85">
        <f t="shared" si="3"/>
        <v>112.98418413246895</v>
      </c>
      <c r="I9" s="90" t="s">
        <v>170</v>
      </c>
    </row>
    <row r="10" spans="1:9" ht="25.5" x14ac:dyDescent="0.2">
      <c r="A10" s="14" t="s">
        <v>9</v>
      </c>
      <c r="B10" s="14" t="s">
        <v>10</v>
      </c>
      <c r="C10" s="15">
        <f t="shared" ref="C10" si="4">SUM(C11)</f>
        <v>21015</v>
      </c>
      <c r="D10" s="16">
        <f>SUM(D11)</f>
        <v>21788.435890000001</v>
      </c>
      <c r="E10" s="17">
        <f t="shared" si="2"/>
        <v>103.68039919105401</v>
      </c>
      <c r="F10" s="15">
        <f>SUM(F11)</f>
        <v>21015</v>
      </c>
      <c r="G10" s="16">
        <f>SUM(G11)</f>
        <v>21788.435890000001</v>
      </c>
      <c r="H10" s="84">
        <f t="shared" si="3"/>
        <v>103.68039919105401</v>
      </c>
      <c r="I10" s="90"/>
    </row>
    <row r="11" spans="1:9" x14ac:dyDescent="0.2">
      <c r="A11" s="19" t="s">
        <v>11</v>
      </c>
      <c r="B11" s="19" t="s">
        <v>12</v>
      </c>
      <c r="C11" s="20">
        <v>21015</v>
      </c>
      <c r="D11" s="21">
        <v>21788.435890000001</v>
      </c>
      <c r="E11" s="22">
        <f t="shared" si="2"/>
        <v>103.68039919105401</v>
      </c>
      <c r="F11" s="24">
        <v>21015</v>
      </c>
      <c r="G11" s="21">
        <v>21788.435890000001</v>
      </c>
      <c r="H11" s="85">
        <f t="shared" si="3"/>
        <v>103.68039919105401</v>
      </c>
      <c r="I11" s="90"/>
    </row>
    <row r="12" spans="1:9" x14ac:dyDescent="0.2">
      <c r="A12" s="14" t="s">
        <v>13</v>
      </c>
      <c r="B12" s="14" t="s">
        <v>14</v>
      </c>
      <c r="C12" s="15">
        <f t="shared" ref="C12" si="5">SUM(C13:C16)</f>
        <v>6830</v>
      </c>
      <c r="D12" s="16">
        <f>SUM(D13:D16)</f>
        <v>6690.0443200000009</v>
      </c>
      <c r="E12" s="17">
        <f t="shared" si="2"/>
        <v>97.950868521229879</v>
      </c>
      <c r="F12" s="15">
        <f>SUM(F13:F16)</f>
        <v>6835</v>
      </c>
      <c r="G12" s="16">
        <f>SUM(G13:G16)</f>
        <v>6690.0443200000009</v>
      </c>
      <c r="H12" s="84">
        <f t="shared" si="3"/>
        <v>97.87921463057792</v>
      </c>
      <c r="I12" s="90"/>
    </row>
    <row r="13" spans="1:9" x14ac:dyDescent="0.2">
      <c r="A13" s="19" t="s">
        <v>133</v>
      </c>
      <c r="B13" s="19" t="s">
        <v>15</v>
      </c>
      <c r="C13" s="20">
        <v>503</v>
      </c>
      <c r="D13" s="25">
        <v>835.51769999999999</v>
      </c>
      <c r="E13" s="22">
        <f t="shared" si="2"/>
        <v>166.10689860834989</v>
      </c>
      <c r="F13" s="20">
        <f>503+85+0.29367+35+0.70633+190+17</f>
        <v>831</v>
      </c>
      <c r="G13" s="25">
        <v>835.51769999999999</v>
      </c>
      <c r="H13" s="85">
        <f t="shared" si="3"/>
        <v>100.54364620938627</v>
      </c>
      <c r="I13" s="90"/>
    </row>
    <row r="14" spans="1:9" x14ac:dyDescent="0.2">
      <c r="A14" s="19" t="s">
        <v>134</v>
      </c>
      <c r="B14" s="19" t="s">
        <v>135</v>
      </c>
      <c r="C14" s="20">
        <v>0</v>
      </c>
      <c r="D14" s="25">
        <v>20.97</v>
      </c>
      <c r="E14" s="22" t="e">
        <f t="shared" si="2"/>
        <v>#DIV/0!</v>
      </c>
      <c r="F14" s="20">
        <f>3.255+10+0.745+7</f>
        <v>21</v>
      </c>
      <c r="G14" s="25">
        <v>20.97</v>
      </c>
      <c r="H14" s="85">
        <f t="shared" si="3"/>
        <v>99.857142857142861</v>
      </c>
      <c r="I14" s="90"/>
    </row>
    <row r="15" spans="1:9" x14ac:dyDescent="0.2">
      <c r="A15" s="19" t="s">
        <v>16</v>
      </c>
      <c r="B15" s="19" t="s">
        <v>17</v>
      </c>
      <c r="C15" s="20">
        <v>2749</v>
      </c>
      <c r="D15" s="21">
        <v>1224.1556399999999</v>
      </c>
      <c r="E15" s="22">
        <f t="shared" si="2"/>
        <v>44.530943615860316</v>
      </c>
      <c r="F15" s="24">
        <f>2749-1500</f>
        <v>1249</v>
      </c>
      <c r="G15" s="21">
        <v>1224.1556399999999</v>
      </c>
      <c r="H15" s="85">
        <f t="shared" si="3"/>
        <v>98.010859887910328</v>
      </c>
      <c r="I15" s="90"/>
    </row>
    <row r="16" spans="1:9" ht="25.5" x14ac:dyDescent="0.2">
      <c r="A16" s="19" t="s">
        <v>18</v>
      </c>
      <c r="B16" s="19" t="s">
        <v>19</v>
      </c>
      <c r="C16" s="20">
        <v>3578</v>
      </c>
      <c r="D16" s="21">
        <v>4609.4009800000003</v>
      </c>
      <c r="E16" s="22">
        <f t="shared" si="2"/>
        <v>128.82618725544998</v>
      </c>
      <c r="F16" s="24">
        <f>3578+505.64+0.36+650</f>
        <v>4734</v>
      </c>
      <c r="G16" s="21">
        <v>4609.4009800000003</v>
      </c>
      <c r="H16" s="85">
        <f t="shared" si="3"/>
        <v>97.367997042670055</v>
      </c>
      <c r="I16" s="90"/>
    </row>
    <row r="17" spans="1:238" x14ac:dyDescent="0.2">
      <c r="A17" s="14" t="s">
        <v>20</v>
      </c>
      <c r="B17" s="14" t="s">
        <v>21</v>
      </c>
      <c r="C17" s="15">
        <f t="shared" ref="C17" si="6">SUM(C18:C18)</f>
        <v>2545</v>
      </c>
      <c r="D17" s="16">
        <f>SUM(D18:D18)</f>
        <v>5763.1656499999999</v>
      </c>
      <c r="E17" s="17">
        <f t="shared" si="2"/>
        <v>226.4505166994106</v>
      </c>
      <c r="F17" s="15">
        <f>SUM(F18:F18)</f>
        <v>4900</v>
      </c>
      <c r="G17" s="16">
        <f>SUM(G18:G18)</f>
        <v>5763.1656499999999</v>
      </c>
      <c r="H17" s="84">
        <f t="shared" si="3"/>
        <v>117.61562551020408</v>
      </c>
      <c r="I17" s="90"/>
    </row>
    <row r="18" spans="1:238" ht="38.25" x14ac:dyDescent="0.2">
      <c r="A18" s="19" t="s">
        <v>22</v>
      </c>
      <c r="B18" s="19" t="s">
        <v>23</v>
      </c>
      <c r="C18" s="20">
        <v>2545</v>
      </c>
      <c r="D18" s="21">
        <v>5763.1656499999999</v>
      </c>
      <c r="E18" s="22">
        <f t="shared" si="2"/>
        <v>226.4505166994106</v>
      </c>
      <c r="F18" s="24">
        <f>2545+220+265+500+820+550</f>
        <v>4900</v>
      </c>
      <c r="G18" s="21">
        <v>5763.1656499999999</v>
      </c>
      <c r="H18" s="85">
        <f t="shared" si="3"/>
        <v>117.61562551020408</v>
      </c>
      <c r="I18" s="90" t="s">
        <v>171</v>
      </c>
    </row>
    <row r="19" spans="1:238" ht="25.5" x14ac:dyDescent="0.2">
      <c r="A19" s="14" t="s">
        <v>24</v>
      </c>
      <c r="B19" s="14" t="s">
        <v>25</v>
      </c>
      <c r="C19" s="15">
        <f t="shared" ref="C19" si="7">SUM(C20:C26)</f>
        <v>10128</v>
      </c>
      <c r="D19" s="16">
        <f>SUM(D20:D26)</f>
        <v>13021.94851</v>
      </c>
      <c r="E19" s="17">
        <f t="shared" si="2"/>
        <v>128.57374121248026</v>
      </c>
      <c r="F19" s="15">
        <f>SUM(F20:F26)</f>
        <v>13991.314000000002</v>
      </c>
      <c r="G19" s="16">
        <f>SUM(G20:G26)</f>
        <v>13021.94851</v>
      </c>
      <c r="H19" s="84">
        <f t="shared" si="3"/>
        <v>93.071662247019816</v>
      </c>
      <c r="I19" s="90"/>
    </row>
    <row r="20" spans="1:238" ht="51" x14ac:dyDescent="0.2">
      <c r="A20" s="19" t="s">
        <v>26</v>
      </c>
      <c r="B20" s="19" t="s">
        <v>27</v>
      </c>
      <c r="C20" s="20">
        <v>1235</v>
      </c>
      <c r="D20" s="21">
        <v>1500.0807</v>
      </c>
      <c r="E20" s="22">
        <f t="shared" si="2"/>
        <v>121.46402429149799</v>
      </c>
      <c r="F20" s="24">
        <f>1235+144.17</f>
        <v>1379.17</v>
      </c>
      <c r="G20" s="21">
        <v>1500.0807</v>
      </c>
      <c r="H20" s="85">
        <f t="shared" si="3"/>
        <v>108.76691778388449</v>
      </c>
      <c r="I20" s="95" t="s">
        <v>172</v>
      </c>
    </row>
    <row r="21" spans="1:238" ht="47.25" customHeight="1" x14ac:dyDescent="0.2">
      <c r="A21" s="19" t="s">
        <v>28</v>
      </c>
      <c r="B21" s="19" t="s">
        <v>29</v>
      </c>
      <c r="C21" s="20">
        <v>5250</v>
      </c>
      <c r="D21" s="21">
        <v>7091.16</v>
      </c>
      <c r="E21" s="22">
        <f t="shared" si="2"/>
        <v>135.06971428571427</v>
      </c>
      <c r="F21" s="24">
        <f>5250+1100+300+262</f>
        <v>6912</v>
      </c>
      <c r="G21" s="21">
        <v>7091.16</v>
      </c>
      <c r="H21" s="85">
        <f t="shared" si="3"/>
        <v>102.59201388888887</v>
      </c>
      <c r="I21" s="90"/>
    </row>
    <row r="22" spans="1:238" ht="38.25" x14ac:dyDescent="0.2">
      <c r="A22" s="19" t="s">
        <v>30</v>
      </c>
      <c r="B22" s="19" t="s">
        <v>31</v>
      </c>
      <c r="C22" s="20">
        <v>210</v>
      </c>
      <c r="D22" s="21">
        <v>157.15612999999999</v>
      </c>
      <c r="E22" s="22">
        <f t="shared" si="2"/>
        <v>74.836252380952374</v>
      </c>
      <c r="F22" s="24">
        <f>210+121.87</f>
        <v>331.87</v>
      </c>
      <c r="G22" s="21">
        <v>157.15612999999999</v>
      </c>
      <c r="H22" s="85">
        <f t="shared" si="3"/>
        <v>47.354726248229724</v>
      </c>
      <c r="I22" s="95" t="s">
        <v>176</v>
      </c>
    </row>
    <row r="23" spans="1:238" ht="38.25" x14ac:dyDescent="0.2">
      <c r="A23" s="19" t="s">
        <v>32</v>
      </c>
      <c r="B23" s="19" t="s">
        <v>33</v>
      </c>
      <c r="C23" s="20">
        <v>30</v>
      </c>
      <c r="D23" s="21">
        <v>39.878639999999997</v>
      </c>
      <c r="E23" s="22">
        <f t="shared" si="2"/>
        <v>132.92879999999997</v>
      </c>
      <c r="F23" s="24">
        <f>3+30+7</f>
        <v>40</v>
      </c>
      <c r="G23" s="21">
        <v>39.878639999999997</v>
      </c>
      <c r="H23" s="85">
        <f t="shared" si="3"/>
        <v>99.696599999999989</v>
      </c>
      <c r="I23" s="90"/>
    </row>
    <row r="24" spans="1:238" ht="38.25" x14ac:dyDescent="0.2">
      <c r="A24" s="19" t="s">
        <v>34</v>
      </c>
      <c r="B24" s="19" t="s">
        <v>35</v>
      </c>
      <c r="C24" s="20">
        <v>3403</v>
      </c>
      <c r="D24" s="21">
        <v>3474.0037400000001</v>
      </c>
      <c r="E24" s="22">
        <f t="shared" si="2"/>
        <v>102.08650426094623</v>
      </c>
      <c r="F24" s="24">
        <f>3403+1825.28+67.6</f>
        <v>5295.88</v>
      </c>
      <c r="G24" s="21">
        <v>3474.0037400000001</v>
      </c>
      <c r="H24" s="85">
        <f t="shared" si="3"/>
        <v>65.598233721307892</v>
      </c>
      <c r="I24" s="95" t="s">
        <v>176</v>
      </c>
    </row>
    <row r="25" spans="1:238" ht="81" customHeight="1" x14ac:dyDescent="0.2">
      <c r="A25" s="19" t="s">
        <v>136</v>
      </c>
      <c r="B25" s="19" t="s">
        <v>137</v>
      </c>
      <c r="C25" s="20">
        <v>0</v>
      </c>
      <c r="D25" s="21">
        <v>32.393999999999998</v>
      </c>
      <c r="E25" s="22" t="e">
        <f t="shared" si="2"/>
        <v>#DIV/0!</v>
      </c>
      <c r="F25" s="24">
        <v>32.393999999999998</v>
      </c>
      <c r="G25" s="21">
        <v>32.393999999999998</v>
      </c>
      <c r="H25" s="85">
        <f t="shared" si="3"/>
        <v>100</v>
      </c>
      <c r="I25" s="90"/>
    </row>
    <row r="26" spans="1:238" ht="54" customHeight="1" x14ac:dyDescent="0.2">
      <c r="A26" s="19" t="s">
        <v>138</v>
      </c>
      <c r="B26" s="19" t="s">
        <v>139</v>
      </c>
      <c r="C26" s="20">
        <v>0</v>
      </c>
      <c r="D26" s="21">
        <v>727.27530000000002</v>
      </c>
      <c r="E26" s="22">
        <v>0</v>
      </c>
      <c r="F26" s="24">
        <v>0</v>
      </c>
      <c r="G26" s="21">
        <v>727.27530000000002</v>
      </c>
      <c r="H26" s="85">
        <v>0</v>
      </c>
      <c r="I26" s="95" t="s">
        <v>173</v>
      </c>
    </row>
    <row r="27" spans="1:238" ht="23.25" customHeight="1" x14ac:dyDescent="0.2">
      <c r="A27" s="14" t="s">
        <v>36</v>
      </c>
      <c r="B27" s="14" t="s">
        <v>37</v>
      </c>
      <c r="C27" s="15">
        <f t="shared" ref="C27" si="8">SUM(C28)</f>
        <v>940</v>
      </c>
      <c r="D27" s="16">
        <f>SUM(D28)</f>
        <v>910.90936999999997</v>
      </c>
      <c r="E27" s="17">
        <f t="shared" si="2"/>
        <v>96.905252127659566</v>
      </c>
      <c r="F27" s="15">
        <f>SUM(F28)</f>
        <v>906</v>
      </c>
      <c r="G27" s="16">
        <f>SUM(G28)</f>
        <v>910.90936999999997</v>
      </c>
      <c r="H27" s="84">
        <f t="shared" si="3"/>
        <v>100.54187306843268</v>
      </c>
      <c r="I27" s="90"/>
    </row>
    <row r="28" spans="1:238" ht="21.75" customHeight="1" x14ac:dyDescent="0.2">
      <c r="A28" s="19" t="s">
        <v>38</v>
      </c>
      <c r="B28" s="19" t="s">
        <v>39</v>
      </c>
      <c r="C28" s="20">
        <v>940</v>
      </c>
      <c r="D28" s="21">
        <v>910.90936999999997</v>
      </c>
      <c r="E28" s="22">
        <f t="shared" si="2"/>
        <v>96.905252127659566</v>
      </c>
      <c r="F28" s="24">
        <f>940-160+126</f>
        <v>906</v>
      </c>
      <c r="G28" s="21">
        <v>910.90936999999997</v>
      </c>
      <c r="H28" s="85">
        <f t="shared" si="3"/>
        <v>100.54187306843268</v>
      </c>
      <c r="I28" s="91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/>
      <c r="HI28" s="26"/>
      <c r="HJ28" s="26"/>
      <c r="HK28" s="26"/>
      <c r="HL28" s="26"/>
      <c r="HM28" s="26"/>
      <c r="HN28" s="26"/>
      <c r="HO28" s="26"/>
      <c r="HP28" s="26"/>
      <c r="HQ28" s="26"/>
      <c r="HR28" s="26"/>
      <c r="HS28" s="26"/>
      <c r="HT28" s="26"/>
      <c r="HU28" s="26"/>
      <c r="HV28" s="26"/>
      <c r="HW28" s="26"/>
      <c r="HX28" s="26"/>
      <c r="HY28" s="26"/>
      <c r="HZ28" s="26"/>
      <c r="IA28" s="26"/>
      <c r="IB28" s="26"/>
      <c r="IC28" s="26"/>
      <c r="ID28" s="26"/>
    </row>
    <row r="29" spans="1:238" x14ac:dyDescent="0.2">
      <c r="A29" s="14" t="s">
        <v>40</v>
      </c>
      <c r="B29" s="14" t="s">
        <v>41</v>
      </c>
      <c r="C29" s="15">
        <f t="shared" ref="C29" si="9">C31+C30</f>
        <v>1090</v>
      </c>
      <c r="D29" s="16">
        <f>D31+D30</f>
        <v>1295.78657</v>
      </c>
      <c r="E29" s="17">
        <f t="shared" si="2"/>
        <v>118.87950183486238</v>
      </c>
      <c r="F29" s="15">
        <f>F31+F30</f>
        <v>1296.6100000000001</v>
      </c>
      <c r="G29" s="16">
        <f>G31+G30</f>
        <v>1295.78657</v>
      </c>
      <c r="H29" s="84">
        <f t="shared" si="3"/>
        <v>99.936493625685429</v>
      </c>
      <c r="I29" s="91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</row>
    <row r="30" spans="1:238" ht="25.5" x14ac:dyDescent="0.2">
      <c r="A30" s="19" t="s">
        <v>42</v>
      </c>
      <c r="B30" s="19" t="s">
        <v>43</v>
      </c>
      <c r="C30" s="20">
        <v>868</v>
      </c>
      <c r="D30" s="21">
        <v>998.33479</v>
      </c>
      <c r="E30" s="22">
        <f t="shared" si="2"/>
        <v>115.01552880184332</v>
      </c>
      <c r="F30" s="24">
        <f>868+58.61+70</f>
        <v>996.61</v>
      </c>
      <c r="G30" s="21">
        <v>998.33479</v>
      </c>
      <c r="H30" s="85">
        <f t="shared" si="3"/>
        <v>100.17306569269823</v>
      </c>
      <c r="I30" s="90"/>
    </row>
    <row r="31" spans="1:238" x14ac:dyDescent="0.2">
      <c r="A31" s="19" t="s">
        <v>44</v>
      </c>
      <c r="B31" s="19" t="s">
        <v>45</v>
      </c>
      <c r="C31" s="20">
        <v>222</v>
      </c>
      <c r="D31" s="21">
        <v>297.45177999999999</v>
      </c>
      <c r="E31" s="22">
        <f t="shared" si="2"/>
        <v>133.98728828828828</v>
      </c>
      <c r="F31" s="24">
        <f>222+60+18</f>
        <v>300</v>
      </c>
      <c r="G31" s="21">
        <v>297.45177999999999</v>
      </c>
      <c r="H31" s="85">
        <f t="shared" si="3"/>
        <v>99.150593333333319</v>
      </c>
      <c r="I31" s="90"/>
    </row>
    <row r="32" spans="1:238" x14ac:dyDescent="0.2">
      <c r="A32" s="14" t="s">
        <v>46</v>
      </c>
      <c r="B32" s="14" t="s">
        <v>47</v>
      </c>
      <c r="C32" s="15">
        <f t="shared" ref="C32" si="10">SUM(C33:C35)</f>
        <v>3600.05834</v>
      </c>
      <c r="D32" s="16">
        <f>SUM(D33:D35)</f>
        <v>4820.7358800000002</v>
      </c>
      <c r="E32" s="17">
        <f t="shared" si="2"/>
        <v>133.90715996007998</v>
      </c>
      <c r="F32" s="15">
        <f>SUM(F33:F35)</f>
        <v>4740.9500000000025</v>
      </c>
      <c r="G32" s="16">
        <f>SUM(G33:G35)</f>
        <v>4820.7358800000002</v>
      </c>
      <c r="H32" s="84">
        <f t="shared" si="3"/>
        <v>101.6829091215895</v>
      </c>
      <c r="I32" s="90"/>
    </row>
    <row r="33" spans="1:9" ht="50.25" customHeight="1" x14ac:dyDescent="0.2">
      <c r="A33" s="19" t="s">
        <v>48</v>
      </c>
      <c r="B33" s="19" t="s">
        <v>49</v>
      </c>
      <c r="C33" s="20">
        <v>3250.05834</v>
      </c>
      <c r="D33" s="21">
        <v>2557.35</v>
      </c>
      <c r="E33" s="22">
        <f t="shared" si="2"/>
        <v>78.686279828441471</v>
      </c>
      <c r="F33" s="24">
        <f>3250.05834+16621.51667-16752.05018-562.17483</f>
        <v>2557.3500000000022</v>
      </c>
      <c r="G33" s="21">
        <v>2557.35</v>
      </c>
      <c r="H33" s="85">
        <f t="shared" si="3"/>
        <v>99.999999999999915</v>
      </c>
      <c r="I33" s="90"/>
    </row>
    <row r="34" spans="1:9" ht="30.75" customHeight="1" x14ac:dyDescent="0.2">
      <c r="A34" s="19" t="s">
        <v>140</v>
      </c>
      <c r="B34" s="19" t="s">
        <v>141</v>
      </c>
      <c r="C34" s="20">
        <v>0</v>
      </c>
      <c r="D34" s="21">
        <v>11.52739</v>
      </c>
      <c r="E34" s="22" t="e">
        <f t="shared" si="2"/>
        <v>#DIV/0!</v>
      </c>
      <c r="F34" s="24">
        <v>11.6</v>
      </c>
      <c r="G34" s="21">
        <v>11.52739</v>
      </c>
      <c r="H34" s="85">
        <f t="shared" si="3"/>
        <v>99.374051724137928</v>
      </c>
      <c r="I34" s="90"/>
    </row>
    <row r="35" spans="1:9" ht="25.5" x14ac:dyDescent="0.2">
      <c r="A35" s="19" t="s">
        <v>50</v>
      </c>
      <c r="B35" s="19" t="s">
        <v>51</v>
      </c>
      <c r="C35" s="20">
        <v>350</v>
      </c>
      <c r="D35" s="21">
        <v>2251.8584900000001</v>
      </c>
      <c r="E35" s="22">
        <f t="shared" si="2"/>
        <v>643.38814000000002</v>
      </c>
      <c r="F35" s="24">
        <f>350+821.05005+222.26687+100+17.68308+293+368</f>
        <v>2172</v>
      </c>
      <c r="G35" s="21">
        <v>2251.8584900000001</v>
      </c>
      <c r="H35" s="85">
        <f t="shared" si="3"/>
        <v>103.67672605893186</v>
      </c>
      <c r="I35" s="90"/>
    </row>
    <row r="36" spans="1:9" x14ac:dyDescent="0.2">
      <c r="A36" s="14" t="s">
        <v>52</v>
      </c>
      <c r="B36" s="14" t="s">
        <v>53</v>
      </c>
      <c r="C36" s="15">
        <v>1170</v>
      </c>
      <c r="D36" s="27">
        <v>2450.6505400000001</v>
      </c>
      <c r="E36" s="17">
        <f t="shared" si="2"/>
        <v>209.4573111111111</v>
      </c>
      <c r="F36" s="28">
        <f>1170+600+80+150+100+300</f>
        <v>2400</v>
      </c>
      <c r="G36" s="27">
        <v>2450.6505400000001</v>
      </c>
      <c r="H36" s="84">
        <f t="shared" si="3"/>
        <v>102.11043916666667</v>
      </c>
      <c r="I36" s="90"/>
    </row>
    <row r="37" spans="1:9" x14ac:dyDescent="0.2">
      <c r="A37" s="14" t="s">
        <v>54</v>
      </c>
      <c r="B37" s="14" t="s">
        <v>55</v>
      </c>
      <c r="C37" s="15">
        <f t="shared" ref="C37" si="11">SUM(C38)</f>
        <v>424</v>
      </c>
      <c r="D37" s="16">
        <f>SUM(D38)</f>
        <v>0</v>
      </c>
      <c r="E37" s="17">
        <f t="shared" si="2"/>
        <v>0</v>
      </c>
      <c r="F37" s="15">
        <f>SUM(F38)</f>
        <v>537.73</v>
      </c>
      <c r="G37" s="16">
        <f>SUM(G38)</f>
        <v>0</v>
      </c>
      <c r="H37" s="84">
        <f t="shared" si="3"/>
        <v>0</v>
      </c>
      <c r="I37" s="90"/>
    </row>
    <row r="38" spans="1:9" x14ac:dyDescent="0.2">
      <c r="A38" s="19" t="s">
        <v>56</v>
      </c>
      <c r="B38" s="19" t="s">
        <v>57</v>
      </c>
      <c r="C38" s="20">
        <v>424</v>
      </c>
      <c r="D38" s="25">
        <v>0</v>
      </c>
      <c r="E38" s="22">
        <f t="shared" si="2"/>
        <v>0</v>
      </c>
      <c r="F38" s="20">
        <f>424+64.8+48.93</f>
        <v>537.73</v>
      </c>
      <c r="G38" s="25">
        <v>0</v>
      </c>
      <c r="H38" s="85">
        <f t="shared" si="3"/>
        <v>0</v>
      </c>
      <c r="I38" s="90"/>
    </row>
    <row r="39" spans="1:9" x14ac:dyDescent="0.2">
      <c r="A39" s="14" t="s">
        <v>58</v>
      </c>
      <c r="B39" s="14" t="s">
        <v>59</v>
      </c>
      <c r="C39" s="15">
        <f t="shared" ref="C39" si="12">C40</f>
        <v>611875.58145000006</v>
      </c>
      <c r="D39" s="16">
        <f>D40</f>
        <v>651576.60352999996</v>
      </c>
      <c r="E39" s="17">
        <f t="shared" si="2"/>
        <v>106.48841419458476</v>
      </c>
      <c r="F39" s="15">
        <f>F40</f>
        <v>654831.07142000005</v>
      </c>
      <c r="G39" s="16">
        <f>G40</f>
        <v>651576.60352999996</v>
      </c>
      <c r="H39" s="84">
        <f t="shared" si="3"/>
        <v>99.503006495561863</v>
      </c>
      <c r="I39" s="90"/>
    </row>
    <row r="40" spans="1:9" x14ac:dyDescent="0.2">
      <c r="A40" s="19" t="s">
        <v>60</v>
      </c>
      <c r="B40" s="19" t="s">
        <v>61</v>
      </c>
      <c r="C40" s="15">
        <f>C41+C45+C70+C95</f>
        <v>611875.58145000006</v>
      </c>
      <c r="D40" s="16">
        <f>D41+D45+D70+D95+D100</f>
        <v>651576.60352999996</v>
      </c>
      <c r="E40" s="17">
        <f t="shared" si="2"/>
        <v>106.48841419458476</v>
      </c>
      <c r="F40" s="15">
        <f>F41+F45+F70+F95</f>
        <v>654831.07142000005</v>
      </c>
      <c r="G40" s="16">
        <f>G41+G45+G70+G95+G100</f>
        <v>651576.60352999996</v>
      </c>
      <c r="H40" s="84">
        <f t="shared" si="3"/>
        <v>99.503006495561863</v>
      </c>
      <c r="I40" s="90"/>
    </row>
    <row r="41" spans="1:9" x14ac:dyDescent="0.2">
      <c r="A41" s="14" t="s">
        <v>62</v>
      </c>
      <c r="B41" s="14" t="s">
        <v>63</v>
      </c>
      <c r="C41" s="28">
        <f t="shared" ref="C41" si="13">C42+C43+C44</f>
        <v>90588.362999999998</v>
      </c>
      <c r="D41" s="27">
        <f>D42+D43+D44</f>
        <v>141174.19628999999</v>
      </c>
      <c r="E41" s="17">
        <f t="shared" si="2"/>
        <v>155.84142555926306</v>
      </c>
      <c r="F41" s="28">
        <f>F42+F43+F44</f>
        <v>141174.19628999999</v>
      </c>
      <c r="G41" s="27">
        <f>G42+G43+G44</f>
        <v>141174.19628999999</v>
      </c>
      <c r="H41" s="84">
        <f t="shared" si="3"/>
        <v>100</v>
      </c>
      <c r="I41" s="90"/>
    </row>
    <row r="42" spans="1:9" x14ac:dyDescent="0.2">
      <c r="A42" s="19" t="s">
        <v>64</v>
      </c>
      <c r="B42" s="19" t="s">
        <v>65</v>
      </c>
      <c r="C42" s="20">
        <v>90588.362999999998</v>
      </c>
      <c r="D42" s="21">
        <v>90588.362999999998</v>
      </c>
      <c r="E42" s="22">
        <f t="shared" si="2"/>
        <v>100</v>
      </c>
      <c r="F42" s="24">
        <v>90588.362999999998</v>
      </c>
      <c r="G42" s="21">
        <v>90588.362999999998</v>
      </c>
      <c r="H42" s="85">
        <f t="shared" si="3"/>
        <v>100</v>
      </c>
      <c r="I42" s="90"/>
    </row>
    <row r="43" spans="1:9" ht="25.5" x14ac:dyDescent="0.2">
      <c r="A43" s="19" t="s">
        <v>66</v>
      </c>
      <c r="B43" s="19" t="s">
        <v>67</v>
      </c>
      <c r="C43" s="20">
        <v>0</v>
      </c>
      <c r="D43" s="21">
        <f>10176.06+23346.42787+15333.34542</f>
        <v>48855.833289999995</v>
      </c>
      <c r="E43" s="22" t="e">
        <f t="shared" si="2"/>
        <v>#DIV/0!</v>
      </c>
      <c r="F43" s="24">
        <f>10176.06+23346.42787+15333.34542</f>
        <v>48855.833289999995</v>
      </c>
      <c r="G43" s="21">
        <f>10176.06+23346.42787+15333.34542</f>
        <v>48855.833289999995</v>
      </c>
      <c r="H43" s="85">
        <f t="shared" si="3"/>
        <v>100</v>
      </c>
      <c r="I43" s="90"/>
    </row>
    <row r="44" spans="1:9" x14ac:dyDescent="0.2">
      <c r="A44" s="19" t="s">
        <v>142</v>
      </c>
      <c r="B44" s="19" t="s">
        <v>143</v>
      </c>
      <c r="C44" s="29">
        <v>0</v>
      </c>
      <c r="D44" s="21">
        <v>1730</v>
      </c>
      <c r="E44" s="22" t="e">
        <f t="shared" si="2"/>
        <v>#DIV/0!</v>
      </c>
      <c r="F44" s="24">
        <v>1730</v>
      </c>
      <c r="G44" s="21">
        <v>1730</v>
      </c>
      <c r="H44" s="85">
        <f t="shared" si="3"/>
        <v>100</v>
      </c>
      <c r="I44" s="90"/>
    </row>
    <row r="45" spans="1:9" x14ac:dyDescent="0.2">
      <c r="A45" s="14" t="s">
        <v>68</v>
      </c>
      <c r="B45" s="14" t="s">
        <v>69</v>
      </c>
      <c r="C45" s="28">
        <f>C56+C46+C50+C49+C52+C53+C54+C47+C48+C55+C51</f>
        <v>87271.134539999999</v>
      </c>
      <c r="D45" s="27">
        <f>D56+D46+D50+D49+D52+D53+D54+D47+D48+D55</f>
        <v>108685.25286999998</v>
      </c>
      <c r="E45" s="17">
        <f t="shared" si="2"/>
        <v>124.53745839660763</v>
      </c>
      <c r="F45" s="28">
        <f>F56+F46+F50+F49+F52+F53+F54+F47+F48+F55</f>
        <v>108783.12513999999</v>
      </c>
      <c r="G45" s="27">
        <f>G56+G46+G50+G49+G52+G53+G54+G47+G48+G55</f>
        <v>108685.25286999998</v>
      </c>
      <c r="H45" s="84">
        <f t="shared" si="3"/>
        <v>99.910029915141664</v>
      </c>
      <c r="I45" s="90"/>
    </row>
    <row r="46" spans="1:9" ht="38.25" x14ac:dyDescent="0.2">
      <c r="A46" s="19" t="s">
        <v>70</v>
      </c>
      <c r="B46" s="19" t="s">
        <v>144</v>
      </c>
      <c r="C46" s="20">
        <v>714.87494000000004</v>
      </c>
      <c r="D46" s="21">
        <v>714.87494000000004</v>
      </c>
      <c r="E46" s="22">
        <f t="shared" si="2"/>
        <v>100</v>
      </c>
      <c r="F46" s="24">
        <v>714.87494000000004</v>
      </c>
      <c r="G46" s="21">
        <v>714.87494000000004</v>
      </c>
      <c r="H46" s="85">
        <f t="shared" si="3"/>
        <v>100</v>
      </c>
      <c r="I46" s="90"/>
    </row>
    <row r="47" spans="1:9" ht="38.25" x14ac:dyDescent="0.2">
      <c r="A47" s="19" t="s">
        <v>71</v>
      </c>
      <c r="B47" s="19" t="s">
        <v>72</v>
      </c>
      <c r="C47" s="20">
        <v>102.04082</v>
      </c>
      <c r="D47" s="21">
        <v>102.04082</v>
      </c>
      <c r="E47" s="22">
        <f t="shared" si="2"/>
        <v>100</v>
      </c>
      <c r="F47" s="24">
        <v>102.04082</v>
      </c>
      <c r="G47" s="21">
        <v>102.04082</v>
      </c>
      <c r="H47" s="85">
        <f t="shared" si="3"/>
        <v>100</v>
      </c>
      <c r="I47" s="90"/>
    </row>
    <row r="48" spans="1:9" ht="38.25" x14ac:dyDescent="0.2">
      <c r="A48" s="19" t="s">
        <v>71</v>
      </c>
      <c r="B48" s="19" t="s">
        <v>72</v>
      </c>
      <c r="C48" s="20">
        <v>51.020409999999998</v>
      </c>
      <c r="D48" s="21">
        <v>51.020409999999998</v>
      </c>
      <c r="E48" s="22">
        <f t="shared" si="2"/>
        <v>100</v>
      </c>
      <c r="F48" s="24">
        <v>51.020409999999998</v>
      </c>
      <c r="G48" s="21">
        <v>51.020409999999998</v>
      </c>
      <c r="H48" s="85">
        <f t="shared" si="3"/>
        <v>100</v>
      </c>
      <c r="I48" s="90"/>
    </row>
    <row r="49" spans="1:9" ht="25.5" x14ac:dyDescent="0.2">
      <c r="A49" s="19" t="s">
        <v>74</v>
      </c>
      <c r="B49" s="19" t="s">
        <v>75</v>
      </c>
      <c r="C49" s="20">
        <v>911.27089999999998</v>
      </c>
      <c r="D49" s="21">
        <v>911.27</v>
      </c>
      <c r="E49" s="22">
        <f t="shared" si="2"/>
        <v>99.999901236833082</v>
      </c>
      <c r="F49" s="24">
        <v>911.27089999999998</v>
      </c>
      <c r="G49" s="21">
        <v>911.27</v>
      </c>
      <c r="H49" s="85">
        <f t="shared" si="3"/>
        <v>99.999901236833082</v>
      </c>
      <c r="I49" s="90"/>
    </row>
    <row r="50" spans="1:9" ht="38.25" x14ac:dyDescent="0.2">
      <c r="A50" s="19" t="s">
        <v>71</v>
      </c>
      <c r="B50" s="19" t="s">
        <v>76</v>
      </c>
      <c r="C50" s="20">
        <v>1608.7142899999999</v>
      </c>
      <c r="D50" s="21">
        <v>1608.7142899999999</v>
      </c>
      <c r="E50" s="22">
        <f t="shared" si="2"/>
        <v>100</v>
      </c>
      <c r="F50" s="24">
        <v>1608.7142899999999</v>
      </c>
      <c r="G50" s="21">
        <v>1608.7142899999999</v>
      </c>
      <c r="H50" s="85">
        <f t="shared" si="3"/>
        <v>100</v>
      </c>
      <c r="I50" s="90"/>
    </row>
    <row r="51" spans="1:9" ht="60" customHeight="1" x14ac:dyDescent="0.2">
      <c r="A51" s="19" t="s">
        <v>73</v>
      </c>
      <c r="B51" s="19" t="s">
        <v>147</v>
      </c>
      <c r="C51" s="20">
        <v>45918.36735</v>
      </c>
      <c r="D51" s="21">
        <v>0</v>
      </c>
      <c r="E51" s="22">
        <f t="shared" si="2"/>
        <v>0</v>
      </c>
      <c r="F51" s="24">
        <v>0</v>
      </c>
      <c r="G51" s="21">
        <v>0</v>
      </c>
      <c r="H51" s="85">
        <v>0</v>
      </c>
      <c r="I51" s="90"/>
    </row>
    <row r="52" spans="1:9" ht="25.5" hidden="1" x14ac:dyDescent="0.2">
      <c r="A52" s="19"/>
      <c r="B52" s="19" t="s">
        <v>77</v>
      </c>
      <c r="C52" s="20"/>
      <c r="D52" s="21"/>
      <c r="E52" s="22" t="e">
        <f t="shared" si="2"/>
        <v>#DIV/0!</v>
      </c>
      <c r="F52" s="24"/>
      <c r="G52" s="21"/>
      <c r="H52" s="85" t="e">
        <f t="shared" si="3"/>
        <v>#DIV/0!</v>
      </c>
      <c r="I52" s="90"/>
    </row>
    <row r="53" spans="1:9" ht="38.25" hidden="1" x14ac:dyDescent="0.2">
      <c r="A53" s="19"/>
      <c r="B53" s="19" t="s">
        <v>78</v>
      </c>
      <c r="C53" s="20"/>
      <c r="D53" s="21"/>
      <c r="E53" s="22" t="e">
        <f t="shared" si="2"/>
        <v>#DIV/0!</v>
      </c>
      <c r="F53" s="24"/>
      <c r="G53" s="21"/>
      <c r="H53" s="85" t="e">
        <f t="shared" si="3"/>
        <v>#DIV/0!</v>
      </c>
      <c r="I53" s="90"/>
    </row>
    <row r="54" spans="1:9" ht="38.25" hidden="1" x14ac:dyDescent="0.2">
      <c r="A54" s="19"/>
      <c r="B54" s="19" t="s">
        <v>79</v>
      </c>
      <c r="C54" s="20"/>
      <c r="D54" s="21"/>
      <c r="E54" s="22" t="e">
        <f t="shared" si="2"/>
        <v>#DIV/0!</v>
      </c>
      <c r="F54" s="24"/>
      <c r="G54" s="21"/>
      <c r="H54" s="85" t="e">
        <f t="shared" si="3"/>
        <v>#DIV/0!</v>
      </c>
      <c r="I54" s="90"/>
    </row>
    <row r="55" spans="1:9" ht="25.5" x14ac:dyDescent="0.2">
      <c r="A55" s="19" t="s">
        <v>145</v>
      </c>
      <c r="B55" s="19" t="s">
        <v>146</v>
      </c>
      <c r="C55" s="20">
        <v>0</v>
      </c>
      <c r="D55" s="21">
        <v>75</v>
      </c>
      <c r="E55" s="22" t="e">
        <f t="shared" si="2"/>
        <v>#DIV/0!</v>
      </c>
      <c r="F55" s="24">
        <v>75</v>
      </c>
      <c r="G55" s="21">
        <v>75</v>
      </c>
      <c r="H55" s="85">
        <f t="shared" si="3"/>
        <v>100</v>
      </c>
      <c r="I55" s="90"/>
    </row>
    <row r="56" spans="1:9" ht="13.5" x14ac:dyDescent="0.2">
      <c r="A56" s="31" t="s">
        <v>80</v>
      </c>
      <c r="B56" s="31" t="s">
        <v>81</v>
      </c>
      <c r="C56" s="32">
        <f>SUM(C57:C69)</f>
        <v>37964.845830000006</v>
      </c>
      <c r="D56" s="33">
        <f>SUM(D57:D69)</f>
        <v>105222.33240999999</v>
      </c>
      <c r="E56" s="34">
        <f t="shared" si="2"/>
        <v>277.15727565750524</v>
      </c>
      <c r="F56" s="32">
        <f>SUM(F57:F69)</f>
        <v>105320.20378</v>
      </c>
      <c r="G56" s="33">
        <f>SUM(G57:G69)</f>
        <v>105222.33240999999</v>
      </c>
      <c r="H56" s="86">
        <f t="shared" si="3"/>
        <v>99.907072559217184</v>
      </c>
      <c r="I56" s="90"/>
    </row>
    <row r="57" spans="1:9" ht="51" x14ac:dyDescent="0.2">
      <c r="A57" s="19" t="s">
        <v>80</v>
      </c>
      <c r="B57" s="19" t="s">
        <v>147</v>
      </c>
      <c r="C57" s="20">
        <v>0</v>
      </c>
      <c r="D57" s="21">
        <f>45918.36735+14030.61225</f>
        <v>59948.979599999999</v>
      </c>
      <c r="E57" s="22" t="e">
        <f t="shared" si="2"/>
        <v>#DIV/0!</v>
      </c>
      <c r="F57" s="24">
        <f>45918.36735+14030.61225</f>
        <v>59948.979599999999</v>
      </c>
      <c r="G57" s="21">
        <f>45918.36735+14030.61225</f>
        <v>59948.979599999999</v>
      </c>
      <c r="H57" s="85">
        <f t="shared" si="3"/>
        <v>100</v>
      </c>
      <c r="I57" s="90"/>
    </row>
    <row r="58" spans="1:9" ht="25.5" x14ac:dyDescent="0.2">
      <c r="A58" s="19" t="s">
        <v>80</v>
      </c>
      <c r="B58" s="19" t="s">
        <v>148</v>
      </c>
      <c r="C58" s="20">
        <v>0</v>
      </c>
      <c r="D58" s="21">
        <f>5940-778.14-469.26</f>
        <v>4692.5999999999995</v>
      </c>
      <c r="E58" s="22" t="e">
        <f t="shared" si="2"/>
        <v>#DIV/0!</v>
      </c>
      <c r="F58" s="24">
        <f>5940-778.14-469.26</f>
        <v>4692.5999999999995</v>
      </c>
      <c r="G58" s="21">
        <f>5940-778.14-469.26</f>
        <v>4692.5999999999995</v>
      </c>
      <c r="H58" s="85">
        <f t="shared" si="3"/>
        <v>100</v>
      </c>
      <c r="I58" s="90"/>
    </row>
    <row r="59" spans="1:9" ht="25.5" x14ac:dyDescent="0.2">
      <c r="A59" s="19" t="s">
        <v>80</v>
      </c>
      <c r="B59" s="19" t="s">
        <v>149</v>
      </c>
      <c r="C59" s="20">
        <v>0</v>
      </c>
      <c r="D59" s="21">
        <v>3000</v>
      </c>
      <c r="E59" s="22" t="e">
        <f t="shared" si="2"/>
        <v>#DIV/0!</v>
      </c>
      <c r="F59" s="24">
        <v>3000</v>
      </c>
      <c r="G59" s="21">
        <v>3000</v>
      </c>
      <c r="H59" s="85">
        <f t="shared" si="3"/>
        <v>100</v>
      </c>
      <c r="I59" s="90"/>
    </row>
    <row r="60" spans="1:9" ht="25.5" x14ac:dyDescent="0.2">
      <c r="A60" s="19" t="s">
        <v>80</v>
      </c>
      <c r="B60" s="19" t="s">
        <v>82</v>
      </c>
      <c r="C60" s="20">
        <v>1980</v>
      </c>
      <c r="D60" s="21">
        <f>1980-1028.75929</f>
        <v>951.24071000000004</v>
      </c>
      <c r="E60" s="22">
        <f t="shared" si="2"/>
        <v>48.042460101010107</v>
      </c>
      <c r="F60" s="24">
        <f>1980-1028.75929</f>
        <v>951.24071000000004</v>
      </c>
      <c r="G60" s="21">
        <f>1980-1028.75929</f>
        <v>951.24071000000004</v>
      </c>
      <c r="H60" s="85">
        <f t="shared" si="3"/>
        <v>100</v>
      </c>
      <c r="I60" s="90"/>
    </row>
    <row r="61" spans="1:9" ht="31.5" customHeight="1" x14ac:dyDescent="0.2">
      <c r="A61" s="19" t="s">
        <v>80</v>
      </c>
      <c r="B61" s="19" t="s">
        <v>150</v>
      </c>
      <c r="C61" s="20">
        <v>5000</v>
      </c>
      <c r="D61" s="21">
        <v>5000</v>
      </c>
      <c r="E61" s="22">
        <f t="shared" si="2"/>
        <v>100</v>
      </c>
      <c r="F61" s="24">
        <v>5000</v>
      </c>
      <c r="G61" s="21">
        <v>5000</v>
      </c>
      <c r="H61" s="85">
        <f t="shared" si="3"/>
        <v>100</v>
      </c>
      <c r="I61" s="90"/>
    </row>
    <row r="62" spans="1:9" ht="38.25" x14ac:dyDescent="0.2">
      <c r="A62" s="19" t="s">
        <v>80</v>
      </c>
      <c r="B62" s="19" t="s">
        <v>78</v>
      </c>
      <c r="C62" s="20">
        <v>7277.1593800000001</v>
      </c>
      <c r="D62" s="21">
        <f>4834.51</f>
        <v>4834.51</v>
      </c>
      <c r="E62" s="22">
        <f t="shared" si="2"/>
        <v>66.434026624273272</v>
      </c>
      <c r="F62" s="24">
        <f>7277.15938-2442.36785</f>
        <v>4834.7915300000004</v>
      </c>
      <c r="G62" s="21">
        <f>4834.51</f>
        <v>4834.51</v>
      </c>
      <c r="H62" s="85">
        <f t="shared" si="3"/>
        <v>99.99417699815487</v>
      </c>
      <c r="I62" s="90"/>
    </row>
    <row r="63" spans="1:9" ht="40.5" customHeight="1" x14ac:dyDescent="0.2">
      <c r="A63" s="19" t="s">
        <v>80</v>
      </c>
      <c r="B63" s="19" t="s">
        <v>79</v>
      </c>
      <c r="C63" s="20">
        <v>340.52949999999998</v>
      </c>
      <c r="D63" s="21">
        <v>0</v>
      </c>
      <c r="E63" s="22">
        <f t="shared" si="2"/>
        <v>0</v>
      </c>
      <c r="F63" s="24">
        <v>0</v>
      </c>
      <c r="G63" s="21">
        <v>0</v>
      </c>
      <c r="H63" s="85">
        <v>0</v>
      </c>
      <c r="I63" s="90"/>
    </row>
    <row r="64" spans="1:9" ht="25.5" x14ac:dyDescent="0.2">
      <c r="A64" s="19" t="s">
        <v>80</v>
      </c>
      <c r="B64" s="19" t="s">
        <v>83</v>
      </c>
      <c r="C64" s="20">
        <v>9192.9670999999998</v>
      </c>
      <c r="D64" s="21">
        <v>9192.9670999999998</v>
      </c>
      <c r="E64" s="22">
        <f t="shared" si="2"/>
        <v>100</v>
      </c>
      <c r="F64" s="24">
        <v>9192.9670999999998</v>
      </c>
      <c r="G64" s="21">
        <v>9192.9670999999998</v>
      </c>
      <c r="H64" s="85">
        <f t="shared" si="3"/>
        <v>100</v>
      </c>
      <c r="I64" s="90"/>
    </row>
    <row r="65" spans="1:9" ht="38.25" x14ac:dyDescent="0.2">
      <c r="A65" s="19" t="s">
        <v>80</v>
      </c>
      <c r="B65" s="19" t="s">
        <v>84</v>
      </c>
      <c r="C65" s="20">
        <v>1000</v>
      </c>
      <c r="D65" s="21">
        <v>1000</v>
      </c>
      <c r="E65" s="22">
        <f t="shared" si="2"/>
        <v>100</v>
      </c>
      <c r="F65" s="24">
        <v>1000</v>
      </c>
      <c r="G65" s="21">
        <v>1000</v>
      </c>
      <c r="H65" s="85">
        <f t="shared" si="3"/>
        <v>100</v>
      </c>
      <c r="I65" s="90"/>
    </row>
    <row r="66" spans="1:9" ht="25.5" x14ac:dyDescent="0.2">
      <c r="A66" s="19" t="s">
        <v>80</v>
      </c>
      <c r="B66" s="19" t="s">
        <v>85</v>
      </c>
      <c r="C66" s="20">
        <v>168.005</v>
      </c>
      <c r="D66" s="21">
        <v>168.005</v>
      </c>
      <c r="E66" s="22">
        <f t="shared" si="2"/>
        <v>100</v>
      </c>
      <c r="F66" s="24">
        <v>168.005</v>
      </c>
      <c r="G66" s="21">
        <v>168.005</v>
      </c>
      <c r="H66" s="85">
        <f t="shared" si="3"/>
        <v>100</v>
      </c>
      <c r="I66" s="90"/>
    </row>
    <row r="67" spans="1:9" ht="25.5" x14ac:dyDescent="0.2">
      <c r="A67" s="19" t="s">
        <v>80</v>
      </c>
      <c r="B67" s="19" t="s">
        <v>86</v>
      </c>
      <c r="C67" s="20">
        <v>511.18484999999998</v>
      </c>
      <c r="D67" s="21">
        <v>939.03</v>
      </c>
      <c r="E67" s="22">
        <f t="shared" si="2"/>
        <v>183.69675861872668</v>
      </c>
      <c r="F67" s="24">
        <f>511.18485+29.07315+496.36184</f>
        <v>1036.6198400000001</v>
      </c>
      <c r="G67" s="21">
        <v>939.03</v>
      </c>
      <c r="H67" s="85">
        <f t="shared" si="3"/>
        <v>90.585763822540756</v>
      </c>
      <c r="I67" s="90"/>
    </row>
    <row r="68" spans="1:9" ht="30.75" customHeight="1" x14ac:dyDescent="0.2">
      <c r="A68" s="19" t="s">
        <v>80</v>
      </c>
      <c r="B68" s="19" t="s">
        <v>87</v>
      </c>
      <c r="C68" s="29">
        <v>12000</v>
      </c>
      <c r="D68" s="21">
        <f>12000+8000-5000</f>
        <v>15000</v>
      </c>
      <c r="E68" s="22">
        <f t="shared" si="2"/>
        <v>125</v>
      </c>
      <c r="F68" s="24">
        <f>12000+8000-5000</f>
        <v>15000</v>
      </c>
      <c r="G68" s="21">
        <f>12000+8000-5000</f>
        <v>15000</v>
      </c>
      <c r="H68" s="85">
        <f t="shared" si="3"/>
        <v>100</v>
      </c>
      <c r="I68" s="90"/>
    </row>
    <row r="69" spans="1:9" ht="25.5" x14ac:dyDescent="0.2">
      <c r="A69" s="19" t="s">
        <v>80</v>
      </c>
      <c r="B69" s="19" t="s">
        <v>88</v>
      </c>
      <c r="C69" s="20">
        <v>495</v>
      </c>
      <c r="D69" s="21">
        <v>495</v>
      </c>
      <c r="E69" s="22">
        <f t="shared" si="2"/>
        <v>100</v>
      </c>
      <c r="F69" s="24">
        <v>495</v>
      </c>
      <c r="G69" s="21">
        <v>495</v>
      </c>
      <c r="H69" s="85">
        <f t="shared" si="3"/>
        <v>100</v>
      </c>
      <c r="I69" s="90"/>
    </row>
    <row r="70" spans="1:9" s="35" customFormat="1" x14ac:dyDescent="0.2">
      <c r="A70" s="14" t="s">
        <v>89</v>
      </c>
      <c r="B70" s="14" t="s">
        <v>90</v>
      </c>
      <c r="C70" s="15">
        <f>C71+C93</f>
        <v>408774.51427000004</v>
      </c>
      <c r="D70" s="16">
        <f>D71+D93</f>
        <v>369126.13574000006</v>
      </c>
      <c r="E70" s="17">
        <f t="shared" si="2"/>
        <v>90.300672584540877</v>
      </c>
      <c r="F70" s="15">
        <f>F71+F93</f>
        <v>372203.80619000003</v>
      </c>
      <c r="G70" s="16">
        <f>G71+G93</f>
        <v>369126.13574000006</v>
      </c>
      <c r="H70" s="84">
        <f t="shared" si="3"/>
        <v>99.173122252159644</v>
      </c>
      <c r="I70" s="92"/>
    </row>
    <row r="71" spans="1:9" s="38" customFormat="1" ht="27" x14ac:dyDescent="0.25">
      <c r="A71" s="31" t="s">
        <v>91</v>
      </c>
      <c r="B71" s="31" t="s">
        <v>92</v>
      </c>
      <c r="C71" s="36">
        <f>SUM(C72:C90)</f>
        <v>408329.28727000003</v>
      </c>
      <c r="D71" s="37">
        <f>SUM(D72:D90)</f>
        <v>368404.83074000006</v>
      </c>
      <c r="E71" s="34">
        <f t="shared" si="2"/>
        <v>90.22248519156534</v>
      </c>
      <c r="F71" s="36">
        <f>SUM(F72:F90)</f>
        <v>371482.50119000004</v>
      </c>
      <c r="G71" s="37">
        <f>SUM(G72:G90)</f>
        <v>368404.83074000006</v>
      </c>
      <c r="H71" s="86">
        <f t="shared" si="3"/>
        <v>99.171516709362891</v>
      </c>
      <c r="I71" s="93"/>
    </row>
    <row r="72" spans="1:9" ht="38.25" x14ac:dyDescent="0.2">
      <c r="A72" s="19" t="s">
        <v>91</v>
      </c>
      <c r="B72" s="19" t="s">
        <v>93</v>
      </c>
      <c r="C72" s="20">
        <v>1470</v>
      </c>
      <c r="D72" s="21">
        <v>440</v>
      </c>
      <c r="E72" s="22">
        <f t="shared" si="2"/>
        <v>29.931972789115648</v>
      </c>
      <c r="F72" s="24">
        <f>1470-930-99.6</f>
        <v>440.4</v>
      </c>
      <c r="G72" s="21">
        <v>440</v>
      </c>
      <c r="H72" s="85">
        <f t="shared" si="3"/>
        <v>99.909173478655774</v>
      </c>
      <c r="I72" s="90"/>
    </row>
    <row r="73" spans="1:9" ht="38.25" x14ac:dyDescent="0.2">
      <c r="A73" s="19" t="s">
        <v>91</v>
      </c>
      <c r="B73" s="19" t="s">
        <v>94</v>
      </c>
      <c r="C73" s="20">
        <v>51964.42</v>
      </c>
      <c r="D73" s="21">
        <v>51964.42</v>
      </c>
      <c r="E73" s="22">
        <f t="shared" si="2"/>
        <v>100</v>
      </c>
      <c r="F73" s="24">
        <v>51964.42</v>
      </c>
      <c r="G73" s="21">
        <v>51964.42</v>
      </c>
      <c r="H73" s="85">
        <f t="shared" si="3"/>
        <v>100</v>
      </c>
      <c r="I73" s="90"/>
    </row>
    <row r="74" spans="1:9" ht="51" x14ac:dyDescent="0.2">
      <c r="A74" s="19" t="s">
        <v>91</v>
      </c>
      <c r="B74" s="19" t="s">
        <v>95</v>
      </c>
      <c r="C74" s="20">
        <v>251389.158</v>
      </c>
      <c r="D74" s="21">
        <f>251389.158-9990.335</f>
        <v>241398.823</v>
      </c>
      <c r="E74" s="22">
        <f t="shared" ref="E74:E99" si="14">D74/C74*100</f>
        <v>96.025948342609112</v>
      </c>
      <c r="F74" s="24">
        <f>251389.158-9990.335</f>
        <v>241398.823</v>
      </c>
      <c r="G74" s="21">
        <f>251389.158-9990.335</f>
        <v>241398.823</v>
      </c>
      <c r="H74" s="85">
        <f t="shared" ref="H74:H101" si="15">G74/F74*100</f>
        <v>100</v>
      </c>
      <c r="I74" s="90"/>
    </row>
    <row r="75" spans="1:9" ht="38.25" x14ac:dyDescent="0.2">
      <c r="A75" s="19" t="s">
        <v>91</v>
      </c>
      <c r="B75" s="19" t="s">
        <v>96</v>
      </c>
      <c r="C75" s="20">
        <v>3671.3712</v>
      </c>
      <c r="D75" s="21">
        <v>3588.04</v>
      </c>
      <c r="E75" s="22">
        <f t="shared" si="14"/>
        <v>97.730243130958812</v>
      </c>
      <c r="F75" s="24">
        <f>3671.3712-48</f>
        <v>3623.3712</v>
      </c>
      <c r="G75" s="21">
        <v>3588.04</v>
      </c>
      <c r="H75" s="85">
        <f t="shared" si="15"/>
        <v>99.024908074557743</v>
      </c>
      <c r="I75" s="90"/>
    </row>
    <row r="76" spans="1:9" ht="25.5" x14ac:dyDescent="0.2">
      <c r="A76" s="19" t="s">
        <v>91</v>
      </c>
      <c r="B76" s="19" t="s">
        <v>97</v>
      </c>
      <c r="C76" s="20">
        <v>1101.2190000000001</v>
      </c>
      <c r="D76" s="21">
        <v>1101.22</v>
      </c>
      <c r="E76" s="22">
        <f t="shared" si="14"/>
        <v>100.00009080845862</v>
      </c>
      <c r="F76" s="24">
        <v>1101.2190000000001</v>
      </c>
      <c r="G76" s="21">
        <v>1101.22</v>
      </c>
      <c r="H76" s="85">
        <f t="shared" si="15"/>
        <v>100.00009080845862</v>
      </c>
      <c r="I76" s="90"/>
    </row>
    <row r="77" spans="1:9" ht="25.5" x14ac:dyDescent="0.2">
      <c r="A77" s="19" t="s">
        <v>98</v>
      </c>
      <c r="B77" s="19" t="s">
        <v>99</v>
      </c>
      <c r="C77" s="20">
        <v>2582.8829999999998</v>
      </c>
      <c r="D77" s="21">
        <v>2582.8829999999998</v>
      </c>
      <c r="E77" s="22">
        <f t="shared" si="14"/>
        <v>100</v>
      </c>
      <c r="F77" s="24">
        <v>2582.8829999999998</v>
      </c>
      <c r="G77" s="21">
        <v>2582.8829999999998</v>
      </c>
      <c r="H77" s="85">
        <f t="shared" si="15"/>
        <v>100</v>
      </c>
      <c r="I77" s="90"/>
    </row>
    <row r="78" spans="1:9" ht="38.25" x14ac:dyDescent="0.2">
      <c r="A78" s="19" t="s">
        <v>91</v>
      </c>
      <c r="B78" s="19" t="s">
        <v>100</v>
      </c>
      <c r="C78" s="20">
        <v>11734.25</v>
      </c>
      <c r="D78" s="21">
        <v>9823.81</v>
      </c>
      <c r="E78" s="22">
        <f t="shared" si="14"/>
        <v>83.719112853399238</v>
      </c>
      <c r="F78" s="24">
        <f>11734.25-2426.699+629.2975</f>
        <v>9936.8485000000001</v>
      </c>
      <c r="G78" s="21">
        <v>9823.81</v>
      </c>
      <c r="H78" s="85">
        <f t="shared" si="15"/>
        <v>98.862431081645241</v>
      </c>
      <c r="I78" s="90"/>
    </row>
    <row r="79" spans="1:9" ht="38.25" x14ac:dyDescent="0.2">
      <c r="A79" s="19" t="s">
        <v>91</v>
      </c>
      <c r="B79" s="19" t="s">
        <v>101</v>
      </c>
      <c r="C79" s="20">
        <v>11041.041999999999</v>
      </c>
      <c r="D79" s="21">
        <v>11041.041999999999</v>
      </c>
      <c r="E79" s="22">
        <f t="shared" si="14"/>
        <v>100</v>
      </c>
      <c r="F79" s="24">
        <v>11041.041999999999</v>
      </c>
      <c r="G79" s="21">
        <v>11041.041999999999</v>
      </c>
      <c r="H79" s="85">
        <f t="shared" si="15"/>
        <v>100</v>
      </c>
      <c r="I79" s="90"/>
    </row>
    <row r="80" spans="1:9" ht="25.5" x14ac:dyDescent="0.2">
      <c r="A80" s="19" t="s">
        <v>91</v>
      </c>
      <c r="B80" s="19" t="s">
        <v>102</v>
      </c>
      <c r="C80" s="20">
        <v>2.31474</v>
      </c>
      <c r="D80" s="21">
        <v>2.31474</v>
      </c>
      <c r="E80" s="22">
        <f t="shared" si="14"/>
        <v>100</v>
      </c>
      <c r="F80" s="24">
        <v>2.31474</v>
      </c>
      <c r="G80" s="21">
        <v>2.31474</v>
      </c>
      <c r="H80" s="85">
        <f t="shared" si="15"/>
        <v>100</v>
      </c>
      <c r="I80" s="90"/>
    </row>
    <row r="81" spans="1:238" ht="38.25" customHeight="1" x14ac:dyDescent="0.2">
      <c r="A81" s="19" t="s">
        <v>91</v>
      </c>
      <c r="B81" s="19" t="s">
        <v>103</v>
      </c>
      <c r="C81" s="20">
        <v>1485.3911900000001</v>
      </c>
      <c r="D81" s="21">
        <v>1293.6600000000001</v>
      </c>
      <c r="E81" s="22">
        <f t="shared" si="14"/>
        <v>87.092209022728895</v>
      </c>
      <c r="F81" s="24">
        <v>1485.3911900000001</v>
      </c>
      <c r="G81" s="21">
        <v>1293.6600000000001</v>
      </c>
      <c r="H81" s="85">
        <f t="shared" si="15"/>
        <v>87.092209022728895</v>
      </c>
      <c r="I81" s="95" t="s">
        <v>174</v>
      </c>
    </row>
    <row r="82" spans="1:238" ht="44.25" customHeight="1" x14ac:dyDescent="0.2">
      <c r="A82" s="19" t="s">
        <v>91</v>
      </c>
      <c r="B82" s="19" t="s">
        <v>167</v>
      </c>
      <c r="C82" s="20">
        <v>16987.40035</v>
      </c>
      <c r="D82" s="21">
        <v>15365.64</v>
      </c>
      <c r="E82" s="22">
        <f t="shared" si="14"/>
        <v>90.453157536844657</v>
      </c>
      <c r="F82" s="24">
        <f>16987.40035-1489.302-122.016</f>
        <v>15376.082350000001</v>
      </c>
      <c r="G82" s="21">
        <v>15365.64</v>
      </c>
      <c r="H82" s="85">
        <f t="shared" si="15"/>
        <v>99.932087057273066</v>
      </c>
      <c r="I82" s="90"/>
    </row>
    <row r="83" spans="1:238" ht="24.75" customHeight="1" x14ac:dyDescent="0.2">
      <c r="A83" s="19" t="s">
        <v>91</v>
      </c>
      <c r="B83" s="19" t="s">
        <v>104</v>
      </c>
      <c r="C83" s="20">
        <v>15399.59071</v>
      </c>
      <c r="D83" s="21">
        <v>10904.78</v>
      </c>
      <c r="E83" s="22">
        <f t="shared" si="14"/>
        <v>70.812141733863015</v>
      </c>
      <c r="F83" s="24">
        <f>15399.59071-3896.62258</f>
        <v>11502.968130000001</v>
      </c>
      <c r="G83" s="21">
        <v>10904.78</v>
      </c>
      <c r="H83" s="85">
        <f t="shared" si="15"/>
        <v>94.799706273723288</v>
      </c>
      <c r="I83" s="90"/>
    </row>
    <row r="84" spans="1:238" ht="54.75" customHeight="1" x14ac:dyDescent="0.2">
      <c r="A84" s="19" t="s">
        <v>91</v>
      </c>
      <c r="B84" s="19" t="s">
        <v>105</v>
      </c>
      <c r="C84" s="20">
        <v>3.3870800000000001</v>
      </c>
      <c r="D84" s="21">
        <v>3.39</v>
      </c>
      <c r="E84" s="22">
        <f t="shared" si="14"/>
        <v>100.08620995075404</v>
      </c>
      <c r="F84" s="24">
        <v>3.3870800000000001</v>
      </c>
      <c r="G84" s="21">
        <v>3.39</v>
      </c>
      <c r="H84" s="85">
        <f t="shared" si="15"/>
        <v>100.08620995075404</v>
      </c>
      <c r="I84" s="90"/>
    </row>
    <row r="85" spans="1:238" ht="44.25" customHeight="1" x14ac:dyDescent="0.2">
      <c r="A85" s="19" t="s">
        <v>151</v>
      </c>
      <c r="B85" s="19" t="s">
        <v>106</v>
      </c>
      <c r="C85" s="20">
        <v>5743.3270000000002</v>
      </c>
      <c r="D85" s="25">
        <v>2502.5700000000002</v>
      </c>
      <c r="E85" s="22">
        <f t="shared" si="14"/>
        <v>43.573524544223233</v>
      </c>
      <c r="F85" s="20">
        <f>5743.327-3189.96</f>
        <v>2553.3670000000002</v>
      </c>
      <c r="G85" s="25">
        <v>2502.5700000000002</v>
      </c>
      <c r="H85" s="85">
        <f t="shared" si="15"/>
        <v>98.010587588858172</v>
      </c>
      <c r="I85" s="90"/>
    </row>
    <row r="86" spans="1:238" ht="46.5" customHeight="1" x14ac:dyDescent="0.2">
      <c r="A86" s="19" t="s">
        <v>107</v>
      </c>
      <c r="B86" s="19" t="s">
        <v>108</v>
      </c>
      <c r="C86" s="20">
        <v>13550.4</v>
      </c>
      <c r="D86" s="25">
        <v>0</v>
      </c>
      <c r="E86" s="22">
        <f t="shared" si="14"/>
        <v>0</v>
      </c>
      <c r="F86" s="20">
        <v>0</v>
      </c>
      <c r="G86" s="25">
        <v>0</v>
      </c>
      <c r="H86" s="85">
        <v>0</v>
      </c>
      <c r="I86" s="90"/>
    </row>
    <row r="87" spans="1:238" ht="30" customHeight="1" x14ac:dyDescent="0.2">
      <c r="A87" s="19" t="s">
        <v>109</v>
      </c>
      <c r="B87" s="19" t="s">
        <v>110</v>
      </c>
      <c r="C87" s="20">
        <v>11.829000000000001</v>
      </c>
      <c r="D87" s="21">
        <v>11.83</v>
      </c>
      <c r="E87" s="22">
        <f t="shared" si="14"/>
        <v>100.00845379998309</v>
      </c>
      <c r="F87" s="24">
        <v>11.83</v>
      </c>
      <c r="G87" s="21">
        <v>11.83</v>
      </c>
      <c r="H87" s="85">
        <f t="shared" si="15"/>
        <v>100</v>
      </c>
      <c r="I87" s="90"/>
    </row>
    <row r="88" spans="1:238" ht="44.25" customHeight="1" x14ac:dyDescent="0.2">
      <c r="A88" s="19" t="s">
        <v>111</v>
      </c>
      <c r="B88" s="19" t="s">
        <v>112</v>
      </c>
      <c r="C88" s="20">
        <v>15880.55</v>
      </c>
      <c r="D88" s="21">
        <v>12069.65</v>
      </c>
      <c r="E88" s="22">
        <f t="shared" si="14"/>
        <v>76.002720308805422</v>
      </c>
      <c r="F88" s="24">
        <f>15880.55-1733.15</f>
        <v>14147.4</v>
      </c>
      <c r="G88" s="21">
        <v>12069.65</v>
      </c>
      <c r="H88" s="85">
        <f t="shared" si="15"/>
        <v>85.313555847717609</v>
      </c>
      <c r="I88" s="95" t="s">
        <v>175</v>
      </c>
    </row>
    <row r="89" spans="1:238" ht="31.5" customHeight="1" x14ac:dyDescent="0.2">
      <c r="A89" s="19" t="s">
        <v>113</v>
      </c>
      <c r="B89" s="19" t="s">
        <v>114</v>
      </c>
      <c r="C89" s="20">
        <v>1447.646</v>
      </c>
      <c r="D89" s="21">
        <v>1447.65</v>
      </c>
      <c r="E89" s="22">
        <f t="shared" si="14"/>
        <v>100.00027631064501</v>
      </c>
      <c r="F89" s="24">
        <v>1447.646</v>
      </c>
      <c r="G89" s="21">
        <v>1447.65</v>
      </c>
      <c r="H89" s="85">
        <f t="shared" si="15"/>
        <v>100.00027631064501</v>
      </c>
      <c r="I89" s="90"/>
    </row>
    <row r="90" spans="1:238" ht="18" customHeight="1" x14ac:dyDescent="0.2">
      <c r="A90" s="31" t="s">
        <v>115</v>
      </c>
      <c r="B90" s="31" t="s">
        <v>116</v>
      </c>
      <c r="C90" s="32">
        <f t="shared" ref="C90" si="16">C91+C92</f>
        <v>2863.1080000000002</v>
      </c>
      <c r="D90" s="33">
        <f>D91+D92</f>
        <v>2863.1080000000002</v>
      </c>
      <c r="E90" s="34">
        <f t="shared" si="14"/>
        <v>100</v>
      </c>
      <c r="F90" s="32">
        <f>F91+F92</f>
        <v>2863.1080000000002</v>
      </c>
      <c r="G90" s="33">
        <f>G91+G92</f>
        <v>2863.1080000000002</v>
      </c>
      <c r="H90" s="86">
        <f t="shared" si="15"/>
        <v>100</v>
      </c>
      <c r="I90" s="90"/>
    </row>
    <row r="91" spans="1:238" ht="25.5" x14ac:dyDescent="0.2">
      <c r="A91" s="39" t="s">
        <v>115</v>
      </c>
      <c r="B91" s="39" t="s">
        <v>117</v>
      </c>
      <c r="C91" s="40">
        <v>1017</v>
      </c>
      <c r="D91" s="41">
        <f>1017+165.141</f>
        <v>1182.1410000000001</v>
      </c>
      <c r="E91" s="22">
        <f t="shared" si="14"/>
        <v>116.23805309734514</v>
      </c>
      <c r="F91" s="43">
        <f>1017+165.141</f>
        <v>1182.1410000000001</v>
      </c>
      <c r="G91" s="41">
        <f>1017+165.141</f>
        <v>1182.1410000000001</v>
      </c>
      <c r="H91" s="85">
        <f t="shared" si="15"/>
        <v>100</v>
      </c>
      <c r="I91" s="19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  <c r="CE91" s="44"/>
      <c r="CF91" s="44"/>
      <c r="CG91" s="44"/>
      <c r="CH91" s="44"/>
      <c r="CI91" s="44"/>
      <c r="CJ91" s="44"/>
      <c r="CK91" s="44"/>
      <c r="CL91" s="44"/>
      <c r="CM91" s="44"/>
      <c r="CN91" s="44"/>
      <c r="CO91" s="44"/>
      <c r="CP91" s="44"/>
      <c r="CQ91" s="44"/>
      <c r="CR91" s="44"/>
      <c r="CS91" s="44"/>
      <c r="CT91" s="44"/>
      <c r="CU91" s="44"/>
      <c r="CV91" s="44"/>
      <c r="CW91" s="44"/>
      <c r="CX91" s="44"/>
      <c r="CY91" s="44"/>
      <c r="CZ91" s="44"/>
      <c r="DA91" s="44"/>
      <c r="DB91" s="44"/>
      <c r="DC91" s="44"/>
      <c r="DD91" s="44"/>
      <c r="DE91" s="44"/>
      <c r="DF91" s="44"/>
      <c r="DG91" s="44"/>
      <c r="DH91" s="44"/>
      <c r="DI91" s="44"/>
      <c r="DJ91" s="44"/>
      <c r="DK91" s="44"/>
      <c r="DL91" s="44"/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4"/>
      <c r="DZ91" s="44"/>
      <c r="EA91" s="44"/>
      <c r="EB91" s="44"/>
      <c r="EC91" s="44"/>
      <c r="ED91" s="44"/>
      <c r="EE91" s="44"/>
      <c r="EF91" s="44"/>
      <c r="EG91" s="44"/>
      <c r="EH91" s="44"/>
      <c r="EI91" s="44"/>
      <c r="EJ91" s="44"/>
      <c r="EK91" s="44"/>
      <c r="EL91" s="44"/>
      <c r="EM91" s="44"/>
      <c r="EN91" s="44"/>
      <c r="EO91" s="44"/>
      <c r="EP91" s="44"/>
      <c r="EQ91" s="44"/>
      <c r="ER91" s="44"/>
      <c r="ES91" s="44"/>
      <c r="ET91" s="44"/>
      <c r="EU91" s="44"/>
      <c r="EV91" s="44"/>
      <c r="EW91" s="44"/>
      <c r="EX91" s="44"/>
      <c r="EY91" s="44"/>
      <c r="EZ91" s="44"/>
      <c r="FA91" s="44"/>
      <c r="FB91" s="44"/>
      <c r="FC91" s="44"/>
      <c r="FD91" s="44"/>
      <c r="FE91" s="44"/>
      <c r="FF91" s="44"/>
      <c r="FG91" s="44"/>
      <c r="FH91" s="44"/>
      <c r="FI91" s="44"/>
      <c r="FJ91" s="44"/>
      <c r="FK91" s="44"/>
      <c r="FL91" s="44"/>
      <c r="FM91" s="44"/>
      <c r="FN91" s="44"/>
      <c r="FO91" s="44"/>
      <c r="FP91" s="44"/>
      <c r="FQ91" s="44"/>
      <c r="FR91" s="44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44"/>
      <c r="GE91" s="44"/>
      <c r="GF91" s="44"/>
      <c r="GG91" s="44"/>
      <c r="GH91" s="44"/>
      <c r="GI91" s="44"/>
      <c r="GJ91" s="44"/>
      <c r="GK91" s="44"/>
      <c r="GL91" s="44"/>
      <c r="GM91" s="44"/>
      <c r="GN91" s="44"/>
      <c r="GO91" s="44"/>
      <c r="GP91" s="44"/>
      <c r="GQ91" s="44"/>
      <c r="GR91" s="44"/>
      <c r="GS91" s="44"/>
      <c r="GT91" s="44"/>
      <c r="GU91" s="44"/>
      <c r="GV91" s="44"/>
      <c r="GW91" s="44"/>
      <c r="GX91" s="44"/>
      <c r="GY91" s="44"/>
      <c r="GZ91" s="44"/>
      <c r="HA91" s="44"/>
      <c r="HB91" s="44"/>
      <c r="HC91" s="44"/>
      <c r="HD91" s="44"/>
      <c r="HE91" s="44"/>
      <c r="HF91" s="44"/>
      <c r="HG91" s="44"/>
      <c r="HH91" s="44"/>
      <c r="HI91" s="44"/>
      <c r="HJ91" s="44"/>
      <c r="HK91" s="44"/>
      <c r="HL91" s="44"/>
      <c r="HM91" s="44"/>
      <c r="HN91" s="44"/>
      <c r="HO91" s="44"/>
      <c r="HP91" s="44"/>
      <c r="HQ91" s="44"/>
      <c r="HR91" s="44"/>
      <c r="HS91" s="44"/>
      <c r="HT91" s="44"/>
      <c r="HU91" s="44"/>
      <c r="HV91" s="44"/>
      <c r="HW91" s="44"/>
      <c r="HX91" s="44"/>
      <c r="HY91" s="44"/>
      <c r="HZ91" s="44"/>
      <c r="IA91" s="44"/>
      <c r="IB91" s="44"/>
      <c r="IC91" s="44"/>
      <c r="ID91" s="44"/>
    </row>
    <row r="92" spans="1:238" ht="47.45" customHeight="1" x14ac:dyDescent="0.2">
      <c r="A92" s="39" t="s">
        <v>115</v>
      </c>
      <c r="B92" s="39" t="s">
        <v>118</v>
      </c>
      <c r="C92" s="40">
        <v>1846.1079999999999</v>
      </c>
      <c r="D92" s="41">
        <f>1846.108-165.141</f>
        <v>1680.9669999999999</v>
      </c>
      <c r="E92" s="22">
        <f t="shared" si="14"/>
        <v>91.054640356902198</v>
      </c>
      <c r="F92" s="43">
        <f>1846.108-165.141</f>
        <v>1680.9669999999999</v>
      </c>
      <c r="G92" s="41">
        <f>1846.108-165.141</f>
        <v>1680.9669999999999</v>
      </c>
      <c r="H92" s="85">
        <f t="shared" si="15"/>
        <v>100</v>
      </c>
      <c r="I92" s="19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4"/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44"/>
      <c r="ET92" s="44"/>
      <c r="EU92" s="44"/>
      <c r="EV92" s="44"/>
      <c r="EW92" s="44"/>
      <c r="EX92" s="44"/>
      <c r="EY92" s="44"/>
      <c r="EZ92" s="44"/>
      <c r="FA92" s="44"/>
      <c r="FB92" s="44"/>
      <c r="FC92" s="44"/>
      <c r="FD92" s="44"/>
      <c r="FE92" s="44"/>
      <c r="FF92" s="44"/>
      <c r="FG92" s="44"/>
      <c r="FH92" s="44"/>
      <c r="FI92" s="44"/>
      <c r="FJ92" s="44"/>
      <c r="FK92" s="44"/>
      <c r="FL92" s="44"/>
      <c r="FM92" s="44"/>
      <c r="FN92" s="44"/>
      <c r="FO92" s="44"/>
      <c r="FP92" s="44"/>
      <c r="FQ92" s="44"/>
      <c r="FR92" s="44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44"/>
      <c r="GE92" s="44"/>
      <c r="GF92" s="44"/>
      <c r="GG92" s="44"/>
      <c r="GH92" s="44"/>
      <c r="GI92" s="44"/>
      <c r="GJ92" s="44"/>
      <c r="GK92" s="44"/>
      <c r="GL92" s="44"/>
      <c r="GM92" s="44"/>
      <c r="GN92" s="44"/>
      <c r="GO92" s="44"/>
      <c r="GP92" s="44"/>
      <c r="GQ92" s="44"/>
      <c r="GR92" s="44"/>
      <c r="GS92" s="44"/>
      <c r="GT92" s="44"/>
      <c r="GU92" s="44"/>
      <c r="GV92" s="44"/>
      <c r="GW92" s="44"/>
      <c r="GX92" s="44"/>
      <c r="GY92" s="44"/>
      <c r="GZ92" s="44"/>
      <c r="HA92" s="44"/>
      <c r="HB92" s="44"/>
      <c r="HC92" s="44"/>
      <c r="HD92" s="44"/>
      <c r="HE92" s="44"/>
      <c r="HF92" s="44"/>
      <c r="HG92" s="44"/>
      <c r="HH92" s="44"/>
      <c r="HI92" s="44"/>
      <c r="HJ92" s="44"/>
      <c r="HK92" s="44"/>
      <c r="HL92" s="44"/>
      <c r="HM92" s="44"/>
      <c r="HN92" s="44"/>
      <c r="HO92" s="44"/>
      <c r="HP92" s="44"/>
      <c r="HQ92" s="44"/>
      <c r="HR92" s="44"/>
      <c r="HS92" s="44"/>
      <c r="HT92" s="44"/>
      <c r="HU92" s="44"/>
      <c r="HV92" s="44"/>
      <c r="HW92" s="44"/>
      <c r="HX92" s="44"/>
      <c r="HY92" s="44"/>
      <c r="HZ92" s="44"/>
      <c r="IA92" s="44"/>
      <c r="IB92" s="44"/>
      <c r="IC92" s="44"/>
      <c r="ID92" s="44"/>
    </row>
    <row r="93" spans="1:238" ht="15.75" customHeight="1" x14ac:dyDescent="0.2">
      <c r="A93" s="31" t="s">
        <v>119</v>
      </c>
      <c r="B93" s="31" t="s">
        <v>120</v>
      </c>
      <c r="C93" s="32">
        <f t="shared" ref="C93" si="17">C94</f>
        <v>445.22699999999998</v>
      </c>
      <c r="D93" s="33">
        <f>D94</f>
        <v>721.30499999999995</v>
      </c>
      <c r="E93" s="17">
        <f t="shared" si="14"/>
        <v>162.00836876469756</v>
      </c>
      <c r="F93" s="32">
        <f>F94</f>
        <v>721.30499999999995</v>
      </c>
      <c r="G93" s="33">
        <f>G94</f>
        <v>721.30499999999995</v>
      </c>
      <c r="H93" s="84">
        <f t="shared" si="15"/>
        <v>100</v>
      </c>
      <c r="I93" s="19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44"/>
      <c r="CL93" s="44"/>
      <c r="CM93" s="44"/>
      <c r="CN93" s="44"/>
      <c r="CO93" s="44"/>
      <c r="CP93" s="44"/>
      <c r="CQ93" s="44"/>
      <c r="CR93" s="44"/>
      <c r="CS93" s="44"/>
      <c r="CT93" s="44"/>
      <c r="CU93" s="44"/>
      <c r="CV93" s="44"/>
      <c r="CW93" s="44"/>
      <c r="CX93" s="44"/>
      <c r="CY93" s="44"/>
      <c r="CZ93" s="44"/>
      <c r="DA93" s="44"/>
      <c r="DB93" s="44"/>
      <c r="DC93" s="44"/>
      <c r="DD93" s="44"/>
      <c r="DE93" s="44"/>
      <c r="DF93" s="44"/>
      <c r="DG93" s="44"/>
      <c r="DH93" s="44"/>
      <c r="DI93" s="44"/>
      <c r="DJ93" s="44"/>
      <c r="DK93" s="44"/>
      <c r="DL93" s="44"/>
      <c r="DM93" s="44"/>
      <c r="DN93" s="44"/>
      <c r="DO93" s="44"/>
      <c r="DP93" s="44"/>
      <c r="DQ93" s="44"/>
      <c r="DR93" s="44"/>
      <c r="DS93" s="44"/>
      <c r="DT93" s="44"/>
      <c r="DU93" s="44"/>
      <c r="DV93" s="44"/>
      <c r="DW93" s="44"/>
      <c r="DX93" s="44"/>
      <c r="DY93" s="44"/>
      <c r="DZ93" s="44"/>
      <c r="EA93" s="44"/>
      <c r="EB93" s="44"/>
      <c r="EC93" s="44"/>
      <c r="ED93" s="44"/>
      <c r="EE93" s="44"/>
      <c r="EF93" s="44"/>
      <c r="EG93" s="44"/>
      <c r="EH93" s="44"/>
      <c r="EI93" s="44"/>
      <c r="EJ93" s="44"/>
      <c r="EK93" s="44"/>
      <c r="EL93" s="44"/>
      <c r="EM93" s="44"/>
      <c r="EN93" s="44"/>
      <c r="EO93" s="44"/>
      <c r="EP93" s="44"/>
      <c r="EQ93" s="44"/>
      <c r="ER93" s="44"/>
      <c r="ES93" s="44"/>
      <c r="ET93" s="44"/>
      <c r="EU93" s="44"/>
      <c r="EV93" s="44"/>
      <c r="EW93" s="44"/>
      <c r="EX93" s="44"/>
      <c r="EY93" s="44"/>
      <c r="EZ93" s="44"/>
      <c r="FA93" s="44"/>
      <c r="FB93" s="44"/>
      <c r="FC93" s="44"/>
      <c r="FD93" s="44"/>
      <c r="FE93" s="44"/>
      <c r="FF93" s="44"/>
      <c r="FG93" s="44"/>
      <c r="FH93" s="44"/>
      <c r="FI93" s="44"/>
      <c r="FJ93" s="44"/>
      <c r="FK93" s="44"/>
      <c r="FL93" s="44"/>
      <c r="FM93" s="44"/>
      <c r="FN93" s="44"/>
      <c r="FO93" s="44"/>
      <c r="FP93" s="44"/>
      <c r="FQ93" s="44"/>
      <c r="FR93" s="44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44"/>
      <c r="GE93" s="44"/>
      <c r="GF93" s="44"/>
      <c r="GG93" s="44"/>
      <c r="GH93" s="44"/>
      <c r="GI93" s="44"/>
      <c r="GJ93" s="44"/>
      <c r="GK93" s="44"/>
      <c r="GL93" s="44"/>
      <c r="GM93" s="44"/>
      <c r="GN93" s="44"/>
      <c r="GO93" s="44"/>
      <c r="GP93" s="44"/>
      <c r="GQ93" s="44"/>
      <c r="GR93" s="44"/>
      <c r="GS93" s="44"/>
      <c r="GT93" s="44"/>
      <c r="GU93" s="44"/>
      <c r="GV93" s="44"/>
      <c r="GW93" s="44"/>
      <c r="GX93" s="44"/>
      <c r="GY93" s="44"/>
      <c r="GZ93" s="44"/>
      <c r="HA93" s="44"/>
      <c r="HB93" s="44"/>
      <c r="HC93" s="44"/>
      <c r="HD93" s="44"/>
      <c r="HE93" s="44"/>
      <c r="HF93" s="44"/>
      <c r="HG93" s="44"/>
      <c r="HH93" s="44"/>
      <c r="HI93" s="44"/>
      <c r="HJ93" s="44"/>
      <c r="HK93" s="44"/>
      <c r="HL93" s="44"/>
      <c r="HM93" s="44"/>
      <c r="HN93" s="44"/>
      <c r="HO93" s="44"/>
      <c r="HP93" s="44"/>
      <c r="HQ93" s="44"/>
      <c r="HR93" s="44"/>
      <c r="HS93" s="44"/>
      <c r="HT93" s="44"/>
      <c r="HU93" s="44"/>
      <c r="HV93" s="44"/>
      <c r="HW93" s="44"/>
      <c r="HX93" s="44"/>
      <c r="HY93" s="44"/>
      <c r="HZ93" s="44"/>
      <c r="IA93" s="44"/>
      <c r="IB93" s="44"/>
      <c r="IC93" s="44"/>
      <c r="ID93" s="44"/>
    </row>
    <row r="94" spans="1:238" ht="38.25" x14ac:dyDescent="0.2">
      <c r="A94" s="19" t="s">
        <v>119</v>
      </c>
      <c r="B94" s="19" t="s">
        <v>168</v>
      </c>
      <c r="C94" s="20">
        <v>445.22699999999998</v>
      </c>
      <c r="D94" s="21">
        <f>445.227+276.078</f>
        <v>721.30499999999995</v>
      </c>
      <c r="E94" s="22">
        <f t="shared" si="14"/>
        <v>162.00836876469756</v>
      </c>
      <c r="F94" s="24">
        <f>445.227+276.078</f>
        <v>721.30499999999995</v>
      </c>
      <c r="G94" s="21">
        <f>445.227+276.078</f>
        <v>721.30499999999995</v>
      </c>
      <c r="H94" s="85">
        <f t="shared" si="15"/>
        <v>100</v>
      </c>
      <c r="I94" s="19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4"/>
      <c r="CJ94" s="44"/>
      <c r="CK94" s="44"/>
      <c r="CL94" s="44"/>
      <c r="CM94" s="44"/>
      <c r="CN94" s="44"/>
      <c r="CO94" s="44"/>
      <c r="CP94" s="44"/>
      <c r="CQ94" s="44"/>
      <c r="CR94" s="44"/>
      <c r="CS94" s="44"/>
      <c r="CT94" s="44"/>
      <c r="CU94" s="44"/>
      <c r="CV94" s="44"/>
      <c r="CW94" s="44"/>
      <c r="CX94" s="44"/>
      <c r="CY94" s="44"/>
      <c r="CZ94" s="44"/>
      <c r="DA94" s="44"/>
      <c r="DB94" s="44"/>
      <c r="DC94" s="44"/>
      <c r="DD94" s="44"/>
      <c r="DE94" s="44"/>
      <c r="DF94" s="44"/>
      <c r="DG94" s="44"/>
      <c r="DH94" s="44"/>
      <c r="DI94" s="44"/>
      <c r="DJ94" s="44"/>
      <c r="DK94" s="44"/>
      <c r="DL94" s="44"/>
      <c r="DM94" s="44"/>
      <c r="DN94" s="44"/>
      <c r="DO94" s="44"/>
      <c r="DP94" s="44"/>
      <c r="DQ94" s="44"/>
      <c r="DR94" s="44"/>
      <c r="DS94" s="44"/>
      <c r="DT94" s="44"/>
      <c r="DU94" s="44"/>
      <c r="DV94" s="44"/>
      <c r="DW94" s="44"/>
      <c r="DX94" s="44"/>
      <c r="DY94" s="44"/>
      <c r="DZ94" s="44"/>
      <c r="EA94" s="44"/>
      <c r="EB94" s="44"/>
      <c r="EC94" s="44"/>
      <c r="ED94" s="44"/>
      <c r="EE94" s="44"/>
      <c r="EF94" s="44"/>
      <c r="EG94" s="44"/>
      <c r="EH94" s="44"/>
      <c r="EI94" s="44"/>
      <c r="EJ94" s="44"/>
      <c r="EK94" s="44"/>
      <c r="EL94" s="44"/>
      <c r="EM94" s="44"/>
      <c r="EN94" s="44"/>
      <c r="EO94" s="44"/>
      <c r="EP94" s="44"/>
      <c r="EQ94" s="44"/>
      <c r="ER94" s="44"/>
      <c r="ES94" s="44"/>
      <c r="ET94" s="44"/>
      <c r="EU94" s="44"/>
      <c r="EV94" s="44"/>
      <c r="EW94" s="44"/>
      <c r="EX94" s="44"/>
      <c r="EY94" s="44"/>
      <c r="EZ94" s="44"/>
      <c r="FA94" s="44"/>
      <c r="FB94" s="44"/>
      <c r="FC94" s="44"/>
      <c r="FD94" s="44"/>
      <c r="FE94" s="44"/>
      <c r="FF94" s="44"/>
      <c r="FG94" s="44"/>
      <c r="FH94" s="44"/>
      <c r="FI94" s="44"/>
      <c r="FJ94" s="44"/>
      <c r="FK94" s="44"/>
      <c r="FL94" s="44"/>
      <c r="FM94" s="44"/>
      <c r="FN94" s="44"/>
      <c r="FO94" s="44"/>
      <c r="FP94" s="44"/>
      <c r="FQ94" s="44"/>
      <c r="FR94" s="44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44"/>
      <c r="GE94" s="44"/>
      <c r="GF94" s="44"/>
      <c r="GG94" s="44"/>
      <c r="GH94" s="44"/>
      <c r="GI94" s="44"/>
      <c r="GJ94" s="44"/>
      <c r="GK94" s="44"/>
      <c r="GL94" s="44"/>
      <c r="GM94" s="44"/>
      <c r="GN94" s="44"/>
      <c r="GO94" s="44"/>
      <c r="GP94" s="44"/>
      <c r="GQ94" s="44"/>
      <c r="GR94" s="44"/>
      <c r="GS94" s="44"/>
      <c r="GT94" s="44"/>
      <c r="GU94" s="44"/>
      <c r="GV94" s="44"/>
      <c r="GW94" s="44"/>
      <c r="GX94" s="44"/>
      <c r="GY94" s="44"/>
      <c r="GZ94" s="44"/>
      <c r="HA94" s="44"/>
      <c r="HB94" s="44"/>
      <c r="HC94" s="44"/>
      <c r="HD94" s="44"/>
      <c r="HE94" s="44"/>
      <c r="HF94" s="44"/>
      <c r="HG94" s="44"/>
      <c r="HH94" s="44"/>
      <c r="HI94" s="44"/>
      <c r="HJ94" s="44"/>
      <c r="HK94" s="44"/>
      <c r="HL94" s="44"/>
      <c r="HM94" s="44"/>
      <c r="HN94" s="44"/>
      <c r="HO94" s="44"/>
      <c r="HP94" s="44"/>
      <c r="HQ94" s="44"/>
      <c r="HR94" s="44"/>
      <c r="HS94" s="44"/>
      <c r="HT94" s="44"/>
      <c r="HU94" s="44"/>
      <c r="HV94" s="44"/>
      <c r="HW94" s="44"/>
      <c r="HX94" s="44"/>
      <c r="HY94" s="44"/>
      <c r="HZ94" s="44"/>
      <c r="IA94" s="44"/>
      <c r="IB94" s="44"/>
      <c r="IC94" s="44"/>
      <c r="ID94" s="44"/>
    </row>
    <row r="95" spans="1:238" ht="15.75" customHeight="1" x14ac:dyDescent="0.2">
      <c r="A95" s="14" t="s">
        <v>121</v>
      </c>
      <c r="B95" s="14" t="s">
        <v>122</v>
      </c>
      <c r="C95" s="28">
        <f t="shared" ref="C95" si="18">C98+C97+C96+C99</f>
        <v>25241.569639999998</v>
      </c>
      <c r="D95" s="27">
        <f>D98+D97+D96+D99</f>
        <v>32663.327799999999</v>
      </c>
      <c r="E95" s="17">
        <f t="shared" si="14"/>
        <v>129.4029185421133</v>
      </c>
      <c r="F95" s="28">
        <f>F98+F97+F96+F99</f>
        <v>32669.943799999997</v>
      </c>
      <c r="G95" s="27">
        <f>G98+G97+G96+G99</f>
        <v>32663.327799999999</v>
      </c>
      <c r="H95" s="84">
        <f t="shared" si="15"/>
        <v>99.979748970367083</v>
      </c>
      <c r="I95" s="19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4"/>
      <c r="CJ95" s="44"/>
      <c r="CK95" s="44"/>
      <c r="CL95" s="44"/>
      <c r="CM95" s="44"/>
      <c r="CN95" s="44"/>
      <c r="CO95" s="44"/>
      <c r="CP95" s="44"/>
      <c r="CQ95" s="44"/>
      <c r="CR95" s="44"/>
      <c r="CS95" s="44"/>
      <c r="CT95" s="44"/>
      <c r="CU95" s="44"/>
      <c r="CV95" s="44"/>
      <c r="CW95" s="44"/>
      <c r="CX95" s="44"/>
      <c r="CY95" s="44"/>
      <c r="CZ95" s="44"/>
      <c r="DA95" s="44"/>
      <c r="DB95" s="44"/>
      <c r="DC95" s="44"/>
      <c r="DD95" s="44"/>
      <c r="DE95" s="44"/>
      <c r="DF95" s="44"/>
      <c r="DG95" s="44"/>
      <c r="DH95" s="44"/>
      <c r="DI95" s="44"/>
      <c r="DJ95" s="44"/>
      <c r="DK95" s="44"/>
      <c r="DL95" s="44"/>
      <c r="DM95" s="44"/>
      <c r="DN95" s="44"/>
      <c r="DO95" s="44"/>
      <c r="DP95" s="44"/>
      <c r="DQ95" s="44"/>
      <c r="DR95" s="44"/>
      <c r="DS95" s="44"/>
      <c r="DT95" s="44"/>
      <c r="DU95" s="44"/>
      <c r="DV95" s="44"/>
      <c r="DW95" s="44"/>
      <c r="DX95" s="44"/>
      <c r="DY95" s="44"/>
      <c r="DZ95" s="44"/>
      <c r="EA95" s="44"/>
      <c r="EB95" s="44"/>
      <c r="EC95" s="44"/>
      <c r="ED95" s="44"/>
      <c r="EE95" s="44"/>
      <c r="EF95" s="44"/>
      <c r="EG95" s="44"/>
      <c r="EH95" s="44"/>
      <c r="EI95" s="44"/>
      <c r="EJ95" s="44"/>
      <c r="EK95" s="44"/>
      <c r="EL95" s="44"/>
      <c r="EM95" s="44"/>
      <c r="EN95" s="44"/>
      <c r="EO95" s="44"/>
      <c r="EP95" s="44"/>
      <c r="EQ95" s="44"/>
      <c r="ER95" s="44"/>
      <c r="ES95" s="44"/>
      <c r="ET95" s="44"/>
      <c r="EU95" s="44"/>
      <c r="EV95" s="44"/>
      <c r="EW95" s="44"/>
      <c r="EX95" s="44"/>
      <c r="EY95" s="44"/>
      <c r="EZ95" s="44"/>
      <c r="FA95" s="44"/>
      <c r="FB95" s="44"/>
      <c r="FC95" s="44"/>
      <c r="FD95" s="44"/>
      <c r="FE95" s="44"/>
      <c r="FF95" s="44"/>
      <c r="FG95" s="44"/>
      <c r="FH95" s="44"/>
      <c r="FI95" s="44"/>
      <c r="FJ95" s="44"/>
      <c r="FK95" s="44"/>
      <c r="FL95" s="44"/>
      <c r="FM95" s="44"/>
      <c r="FN95" s="44"/>
      <c r="FO95" s="44"/>
      <c r="FP95" s="44"/>
      <c r="FQ95" s="44"/>
      <c r="FR95" s="44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44"/>
      <c r="GE95" s="44"/>
      <c r="GF95" s="44"/>
      <c r="GG95" s="44"/>
      <c r="GH95" s="44"/>
      <c r="GI95" s="44"/>
      <c r="GJ95" s="44"/>
      <c r="GK95" s="44"/>
      <c r="GL95" s="44"/>
      <c r="GM95" s="44"/>
      <c r="GN95" s="44"/>
      <c r="GO95" s="44"/>
      <c r="GP95" s="44"/>
      <c r="GQ95" s="44"/>
      <c r="GR95" s="44"/>
      <c r="GS95" s="44"/>
      <c r="GT95" s="44"/>
      <c r="GU95" s="44"/>
      <c r="GV95" s="44"/>
      <c r="GW95" s="44"/>
      <c r="GX95" s="44"/>
      <c r="GY95" s="44"/>
      <c r="GZ95" s="44"/>
      <c r="HA95" s="44"/>
      <c r="HB95" s="44"/>
      <c r="HC95" s="44"/>
      <c r="HD95" s="44"/>
      <c r="HE95" s="44"/>
      <c r="HF95" s="44"/>
      <c r="HG95" s="44"/>
      <c r="HH95" s="44"/>
      <c r="HI95" s="44"/>
      <c r="HJ95" s="44"/>
      <c r="HK95" s="44"/>
      <c r="HL95" s="44"/>
      <c r="HM95" s="44"/>
      <c r="HN95" s="44"/>
      <c r="HO95" s="44"/>
      <c r="HP95" s="44"/>
      <c r="HQ95" s="44"/>
      <c r="HR95" s="44"/>
      <c r="HS95" s="44"/>
      <c r="HT95" s="44"/>
      <c r="HU95" s="44"/>
      <c r="HV95" s="44"/>
      <c r="HW95" s="44"/>
      <c r="HX95" s="44"/>
      <c r="HY95" s="44"/>
      <c r="HZ95" s="44"/>
      <c r="IA95" s="44"/>
      <c r="IB95" s="44"/>
      <c r="IC95" s="44"/>
      <c r="ID95" s="44"/>
    </row>
    <row r="96" spans="1:238" ht="42.75" customHeight="1" x14ac:dyDescent="0.2">
      <c r="A96" s="19" t="s">
        <v>123</v>
      </c>
      <c r="B96" s="19" t="s">
        <v>124</v>
      </c>
      <c r="C96" s="20">
        <v>447.71300000000002</v>
      </c>
      <c r="D96" s="21">
        <v>447.71300000000002</v>
      </c>
      <c r="E96" s="22">
        <f t="shared" si="14"/>
        <v>100</v>
      </c>
      <c r="F96" s="24">
        <v>447.71300000000002</v>
      </c>
      <c r="G96" s="21">
        <v>447.71300000000002</v>
      </c>
      <c r="H96" s="85">
        <f t="shared" si="15"/>
        <v>100</v>
      </c>
      <c r="I96" s="90"/>
    </row>
    <row r="97" spans="1:9" ht="45.75" customHeight="1" x14ac:dyDescent="0.2">
      <c r="A97" s="19" t="s">
        <v>125</v>
      </c>
      <c r="B97" s="19" t="s">
        <v>126</v>
      </c>
      <c r="C97" s="20">
        <v>3382.85664</v>
      </c>
      <c r="D97" s="21">
        <f>3382.85664-2133.38184</f>
        <v>1249.4748</v>
      </c>
      <c r="E97" s="22">
        <f t="shared" si="14"/>
        <v>36.935493666086892</v>
      </c>
      <c r="F97" s="24">
        <f>3382.85664-2133.38184</f>
        <v>1249.4748</v>
      </c>
      <c r="G97" s="21">
        <f>3382.85664-2133.38184</f>
        <v>1249.4748</v>
      </c>
      <c r="H97" s="85">
        <f t="shared" si="15"/>
        <v>100</v>
      </c>
      <c r="I97" s="90"/>
    </row>
    <row r="98" spans="1:9" ht="38.25" x14ac:dyDescent="0.2">
      <c r="A98" s="19" t="s">
        <v>127</v>
      </c>
      <c r="B98" s="19" t="s">
        <v>128</v>
      </c>
      <c r="C98" s="20">
        <v>21411</v>
      </c>
      <c r="D98" s="21">
        <f>21411+3393+16803.54-10801.44</f>
        <v>30806.1</v>
      </c>
      <c r="E98" s="22">
        <f t="shared" si="14"/>
        <v>143.87978142076503</v>
      </c>
      <c r="F98" s="24">
        <f>21411+3393+16803.54-10801.44</f>
        <v>30806.1</v>
      </c>
      <c r="G98" s="21">
        <f>21411+3393+16803.54-10801.44</f>
        <v>30806.1</v>
      </c>
      <c r="H98" s="85">
        <f t="shared" si="15"/>
        <v>100</v>
      </c>
      <c r="I98" s="90"/>
    </row>
    <row r="99" spans="1:9" ht="76.5" x14ac:dyDescent="0.2">
      <c r="A99" s="19" t="s">
        <v>152</v>
      </c>
      <c r="B99" s="19" t="s">
        <v>153</v>
      </c>
      <c r="C99" s="20">
        <v>0</v>
      </c>
      <c r="D99" s="21">
        <v>160.04</v>
      </c>
      <c r="E99" s="22" t="e">
        <f t="shared" si="14"/>
        <v>#DIV/0!</v>
      </c>
      <c r="F99" s="24">
        <v>166.65600000000001</v>
      </c>
      <c r="G99" s="21">
        <v>160.04</v>
      </c>
      <c r="H99" s="85">
        <f t="shared" si="15"/>
        <v>96.030145929339469</v>
      </c>
      <c r="I99" s="90"/>
    </row>
    <row r="100" spans="1:9" ht="33" customHeight="1" x14ac:dyDescent="0.2">
      <c r="A100" s="19" t="s">
        <v>154</v>
      </c>
      <c r="B100" s="19" t="s">
        <v>155</v>
      </c>
      <c r="C100" s="20">
        <v>0</v>
      </c>
      <c r="D100" s="21">
        <v>-72.309169999999995</v>
      </c>
      <c r="E100" s="22">
        <v>0</v>
      </c>
      <c r="F100" s="24">
        <v>0</v>
      </c>
      <c r="G100" s="21">
        <v>-72.309169999999995</v>
      </c>
      <c r="H100" s="85">
        <v>0</v>
      </c>
      <c r="I100" s="90"/>
    </row>
    <row r="101" spans="1:9" ht="13.5" thickBot="1" x14ac:dyDescent="0.25">
      <c r="A101" s="45"/>
      <c r="B101" s="46" t="s">
        <v>129</v>
      </c>
      <c r="C101" s="47">
        <f>C7+C39</f>
        <v>882733.63979000004</v>
      </c>
      <c r="D101" s="48">
        <f>D7+D39</f>
        <v>1003902.9834199999</v>
      </c>
      <c r="E101" s="47">
        <f>E7+E39</f>
        <v>236.56627934997005</v>
      </c>
      <c r="F101" s="47">
        <f>F7+F39</f>
        <v>973069.67541999999</v>
      </c>
      <c r="G101" s="48">
        <f>G7+G39</f>
        <v>1003902.9834199999</v>
      </c>
      <c r="H101" s="87">
        <f t="shared" si="15"/>
        <v>103.16866394862132</v>
      </c>
      <c r="I101" s="94"/>
    </row>
  </sheetData>
  <mergeCells count="12">
    <mergeCell ref="A2:H2"/>
    <mergeCell ref="F4:I4"/>
    <mergeCell ref="I5:I6"/>
    <mergeCell ref="C4:E4"/>
    <mergeCell ref="H5:H6"/>
    <mergeCell ref="G5:G6"/>
    <mergeCell ref="A4:A6"/>
    <mergeCell ref="B4:B6"/>
    <mergeCell ref="F5:F6"/>
    <mergeCell ref="C5:C6"/>
    <mergeCell ref="D5:D6"/>
    <mergeCell ref="E5:E6"/>
  </mergeCells>
  <pageMargins left="0.7" right="0.7" top="0.75" bottom="0.75" header="0.3" footer="0.3"/>
  <pageSetup paperSize="9" scale="3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103"/>
  <sheetViews>
    <sheetView workbookViewId="0">
      <selection activeCell="B19" sqref="B19"/>
    </sheetView>
  </sheetViews>
  <sheetFormatPr defaultColWidth="13.28515625" defaultRowHeight="12.75" x14ac:dyDescent="0.2"/>
  <cols>
    <col min="1" max="1" width="25.85546875" style="1" customWidth="1"/>
    <col min="2" max="2" width="89.7109375" style="2" customWidth="1"/>
    <col min="3" max="3" width="17.5703125" style="50" customWidth="1"/>
    <col min="4" max="4" width="18.7109375" style="50" customWidth="1"/>
    <col min="5" max="5" width="16" style="50" customWidth="1"/>
    <col min="6" max="6" width="16" style="53" hidden="1" customWidth="1"/>
    <col min="7" max="32" width="16" style="50" hidden="1" customWidth="1"/>
    <col min="33" max="33" width="20.5703125" style="5" customWidth="1"/>
    <col min="34" max="34" width="19.85546875" style="6" customWidth="1"/>
    <col min="35" max="35" width="13.5703125" style="6" customWidth="1"/>
    <col min="36" max="255" width="8.85546875" style="6" customWidth="1"/>
    <col min="256" max="256" width="24" style="6" customWidth="1"/>
    <col min="257" max="257" width="9.140625" style="6" customWidth="1"/>
    <col min="258" max="258" width="51.5703125" style="6" customWidth="1"/>
    <col min="259" max="260" width="0" style="6" hidden="1" customWidth="1"/>
    <col min="261" max="261" width="16.7109375" style="6" customWidth="1"/>
    <col min="262" max="262" width="0" style="6" hidden="1" customWidth="1"/>
    <col min="263" max="263" width="16.7109375" style="6" customWidth="1"/>
    <col min="264" max="264" width="0" style="6" hidden="1" customWidth="1"/>
    <col min="265" max="16384" width="13.28515625" style="6"/>
  </cols>
  <sheetData>
    <row r="1" spans="1:35" x14ac:dyDescent="0.2"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5" x14ac:dyDescent="0.2">
      <c r="A2" s="54" t="s">
        <v>130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</row>
    <row r="3" spans="1:35" ht="13.5" thickBot="1" x14ac:dyDescent="0.25">
      <c r="A3" s="7"/>
      <c r="B3" s="7"/>
      <c r="C3" s="7"/>
      <c r="D3" s="7"/>
      <c r="E3" s="7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5" x14ac:dyDescent="0.2">
      <c r="A4" s="55" t="s">
        <v>0</v>
      </c>
      <c r="B4" s="55" t="s">
        <v>1</v>
      </c>
      <c r="C4" s="68" t="s">
        <v>158</v>
      </c>
      <c r="D4" s="68"/>
      <c r="E4" s="69"/>
      <c r="F4" s="75" t="s">
        <v>159</v>
      </c>
      <c r="G4" s="68"/>
      <c r="H4" s="69"/>
      <c r="I4" s="75" t="s">
        <v>160</v>
      </c>
      <c r="J4" s="68"/>
      <c r="K4" s="69"/>
      <c r="L4" s="75" t="s">
        <v>161</v>
      </c>
      <c r="M4" s="68"/>
      <c r="N4" s="69"/>
      <c r="O4" s="75" t="s">
        <v>162</v>
      </c>
      <c r="P4" s="68"/>
      <c r="Q4" s="69"/>
      <c r="R4" s="75" t="s">
        <v>163</v>
      </c>
      <c r="S4" s="68"/>
      <c r="T4" s="69"/>
      <c r="U4" s="75" t="s">
        <v>164</v>
      </c>
      <c r="V4" s="68"/>
      <c r="W4" s="69"/>
      <c r="X4" s="75" t="s">
        <v>165</v>
      </c>
      <c r="Y4" s="68"/>
      <c r="Z4" s="68"/>
      <c r="AA4" s="75" t="s">
        <v>166</v>
      </c>
      <c r="AB4" s="68"/>
      <c r="AC4" s="69"/>
      <c r="AD4" s="72" t="s">
        <v>157</v>
      </c>
      <c r="AE4" s="73"/>
      <c r="AF4" s="74"/>
      <c r="AG4" s="68" t="s">
        <v>156</v>
      </c>
      <c r="AH4" s="68"/>
      <c r="AI4" s="69"/>
    </row>
    <row r="5" spans="1:35" x14ac:dyDescent="0.2">
      <c r="A5" s="56"/>
      <c r="B5" s="56"/>
      <c r="C5" s="58" t="s">
        <v>2</v>
      </c>
      <c r="D5" s="60" t="s">
        <v>131</v>
      </c>
      <c r="E5" s="66" t="s">
        <v>132</v>
      </c>
      <c r="F5" s="64" t="s">
        <v>2</v>
      </c>
      <c r="G5" s="60" t="s">
        <v>131</v>
      </c>
      <c r="H5" s="66" t="s">
        <v>132</v>
      </c>
      <c r="I5" s="58" t="s">
        <v>2</v>
      </c>
      <c r="J5" s="60" t="s">
        <v>131</v>
      </c>
      <c r="K5" s="66" t="s">
        <v>132</v>
      </c>
      <c r="L5" s="58" t="s">
        <v>2</v>
      </c>
      <c r="M5" s="60" t="s">
        <v>131</v>
      </c>
      <c r="N5" s="66" t="s">
        <v>132</v>
      </c>
      <c r="O5" s="64" t="s">
        <v>2</v>
      </c>
      <c r="P5" s="60" t="s">
        <v>131</v>
      </c>
      <c r="Q5" s="66" t="s">
        <v>132</v>
      </c>
      <c r="R5" s="58" t="s">
        <v>2</v>
      </c>
      <c r="S5" s="60" t="s">
        <v>131</v>
      </c>
      <c r="T5" s="66" t="s">
        <v>132</v>
      </c>
      <c r="U5" s="58" t="s">
        <v>2</v>
      </c>
      <c r="V5" s="60" t="s">
        <v>131</v>
      </c>
      <c r="W5" s="66" t="s">
        <v>132</v>
      </c>
      <c r="X5" s="58" t="s">
        <v>2</v>
      </c>
      <c r="Y5" s="60" t="s">
        <v>131</v>
      </c>
      <c r="Z5" s="62" t="s">
        <v>132</v>
      </c>
      <c r="AA5" s="70" t="s">
        <v>2</v>
      </c>
      <c r="AB5" s="60" t="s">
        <v>131</v>
      </c>
      <c r="AC5" s="66" t="s">
        <v>132</v>
      </c>
      <c r="AD5" s="70" t="s">
        <v>2</v>
      </c>
      <c r="AE5" s="60" t="s">
        <v>131</v>
      </c>
      <c r="AF5" s="66" t="s">
        <v>132</v>
      </c>
      <c r="AG5" s="58" t="s">
        <v>2</v>
      </c>
      <c r="AH5" s="60" t="s">
        <v>131</v>
      </c>
      <c r="AI5" s="66" t="s">
        <v>132</v>
      </c>
    </row>
    <row r="6" spans="1:35" ht="13.5" thickBot="1" x14ac:dyDescent="0.25">
      <c r="A6" s="57"/>
      <c r="B6" s="57"/>
      <c r="C6" s="59"/>
      <c r="D6" s="61"/>
      <c r="E6" s="67"/>
      <c r="F6" s="65"/>
      <c r="G6" s="61"/>
      <c r="H6" s="67"/>
      <c r="I6" s="59"/>
      <c r="J6" s="61"/>
      <c r="K6" s="67"/>
      <c r="L6" s="59"/>
      <c r="M6" s="61"/>
      <c r="N6" s="67"/>
      <c r="O6" s="65"/>
      <c r="P6" s="61"/>
      <c r="Q6" s="67"/>
      <c r="R6" s="59"/>
      <c r="S6" s="61"/>
      <c r="T6" s="67"/>
      <c r="U6" s="59"/>
      <c r="V6" s="61"/>
      <c r="W6" s="67"/>
      <c r="X6" s="59"/>
      <c r="Y6" s="61"/>
      <c r="Z6" s="63"/>
      <c r="AA6" s="71"/>
      <c r="AB6" s="61"/>
      <c r="AC6" s="67"/>
      <c r="AD6" s="71"/>
      <c r="AE6" s="61"/>
      <c r="AF6" s="67"/>
      <c r="AG6" s="59"/>
      <c r="AH6" s="61"/>
      <c r="AI6" s="67"/>
    </row>
    <row r="7" spans="1:35" x14ac:dyDescent="0.2">
      <c r="A7" s="9" t="s">
        <v>3</v>
      </c>
      <c r="B7" s="9" t="s">
        <v>4</v>
      </c>
      <c r="C7" s="10">
        <f t="shared" ref="C7:AD7" si="0">C8+C10+C12+C17+C19+C27+C29+C32+C36+C37</f>
        <v>270858.05833999999</v>
      </c>
      <c r="D7" s="11">
        <f>D8+D10+D12+D17+D19+D27+D29+D32+D36+D37</f>
        <v>352326.37988999998</v>
      </c>
      <c r="E7" s="12">
        <f>D7/C7*100</f>
        <v>130.0778651553853</v>
      </c>
      <c r="F7" s="13">
        <f t="shared" si="0"/>
        <v>270858.05833999999</v>
      </c>
      <c r="G7" s="11">
        <f>G8+G10+G12+G17+G19+G27+G29+G32+G36+G37</f>
        <v>352326.37988999998</v>
      </c>
      <c r="H7" s="12">
        <f>G7/F7*100</f>
        <v>130.0778651553853</v>
      </c>
      <c r="I7" s="13">
        <f>I8+I10+I12+I17+I19+I27+I29+I32+I36+I37</f>
        <v>270922.85833999998</v>
      </c>
      <c r="J7" s="11">
        <f>J8+J10+J12+J17+J19+J27+J29+J32+J36+J37</f>
        <v>352326.37988999998</v>
      </c>
      <c r="K7" s="12">
        <f>J7/I7*100</f>
        <v>130.04675280955476</v>
      </c>
      <c r="L7" s="11">
        <f>L8+L10+L12+L17+L19+L27+L29+L32+L36+L37</f>
        <v>273893.83838999999</v>
      </c>
      <c r="M7" s="11">
        <f>M8+M10+M12+M17+M19+M27+M29+M32+M36+M37</f>
        <v>352326.37988999998</v>
      </c>
      <c r="N7" s="12">
        <f>M7/L7*100</f>
        <v>128.63611023929613</v>
      </c>
      <c r="O7" s="13">
        <f t="shared" si="0"/>
        <v>290770.01192999998</v>
      </c>
      <c r="P7" s="11">
        <f>P8+P10+P12+P17+P19+P27+P29+P32+P36+P37</f>
        <v>352326.37988999998</v>
      </c>
      <c r="Q7" s="12">
        <f>P7/O7*100</f>
        <v>121.17012258293647</v>
      </c>
      <c r="R7" s="13">
        <f t="shared" ref="R7" si="1">R8+R10+R12+R17+R19+R27+R29+R32+R36+R37</f>
        <v>292370.72559999995</v>
      </c>
      <c r="S7" s="11">
        <f>S8+S10+S12+S17+S19+S27+S29+S32+S36+S37</f>
        <v>352326.37988999998</v>
      </c>
      <c r="T7" s="12">
        <f>S7/R7*100</f>
        <v>120.50672281465926</v>
      </c>
      <c r="U7" s="11">
        <f>U8+U10+U12+U17+U19+U27+U29+U32+U36+U37</f>
        <v>294312.33059999999</v>
      </c>
      <c r="V7" s="11">
        <f>V8+V10+V12+V17+V19+V27+V29+V32+V36+V37</f>
        <v>352326.37988999998</v>
      </c>
      <c r="W7" s="12">
        <f>V7/U7*100</f>
        <v>119.71172909124455</v>
      </c>
      <c r="X7" s="10">
        <f t="shared" si="0"/>
        <v>301844.82500999997</v>
      </c>
      <c r="Y7" s="11">
        <f>Y8+Y10+Y12+Y17+Y19+Y27+Y29+Y32+Y36+Y37</f>
        <v>352326.37988999998</v>
      </c>
      <c r="Z7" s="12">
        <f>Y7/X7*100</f>
        <v>116.72434002415896</v>
      </c>
      <c r="AA7" s="10">
        <f t="shared" si="0"/>
        <v>304621.77482999995</v>
      </c>
      <c r="AB7" s="11">
        <f>AB8+AB10+AB12+AB17+AB19+AB27+AB29+AB32+AB36+AB37</f>
        <v>352326.37988999998</v>
      </c>
      <c r="AC7" s="12">
        <f>AB7/AA7*100</f>
        <v>115.66027415033693</v>
      </c>
      <c r="AD7" s="10">
        <f t="shared" si="0"/>
        <v>317608.59999999998</v>
      </c>
      <c r="AE7" s="11">
        <f>AE8+AE10+AE12+AE17+AE19+AE27+AE29+AE32+AE36+AE37</f>
        <v>352326.37988999998</v>
      </c>
      <c r="AF7" s="12">
        <f>AE7/AD7*100</f>
        <v>110.93099490693892</v>
      </c>
      <c r="AG7" s="10">
        <f>AG8+AG10+AG12+AG17+AG19+AG27+AG29+AG32+AG36+AG37</f>
        <v>318238.60399999999</v>
      </c>
      <c r="AH7" s="11">
        <f>AH8+AH10+AH12+AH17+AH19+AH27+AH29+AH32+AH36+AH37</f>
        <v>352326.37988999998</v>
      </c>
      <c r="AI7" s="12">
        <f>AH7/AG7*100</f>
        <v>110.7113893354057</v>
      </c>
    </row>
    <row r="8" spans="1:35" x14ac:dyDescent="0.2">
      <c r="A8" s="14" t="s">
        <v>5</v>
      </c>
      <c r="B8" s="14" t="s">
        <v>6</v>
      </c>
      <c r="C8" s="15">
        <f t="shared" ref="C8:AD8" si="2">SUM(C9)</f>
        <v>223116</v>
      </c>
      <c r="D8" s="16">
        <f>SUM(D9)</f>
        <v>295584.70315999998</v>
      </c>
      <c r="E8" s="17">
        <f t="shared" ref="E8:E73" si="3">D8/C8*100</f>
        <v>132.48028073289228</v>
      </c>
      <c r="F8" s="18">
        <f t="shared" si="2"/>
        <v>223116</v>
      </c>
      <c r="G8" s="16">
        <f>SUM(G9)</f>
        <v>295584.70315999998</v>
      </c>
      <c r="H8" s="17">
        <f t="shared" ref="H8:H73" si="4">G8/F8*100</f>
        <v>132.48028073289228</v>
      </c>
      <c r="I8" s="18">
        <f t="shared" si="2"/>
        <v>223116</v>
      </c>
      <c r="J8" s="16">
        <f>SUM(J9)</f>
        <v>295584.70315999998</v>
      </c>
      <c r="K8" s="17">
        <f t="shared" ref="K8:K73" si="5">J8/I8*100</f>
        <v>132.48028073289228</v>
      </c>
      <c r="L8" s="15">
        <f t="shared" si="2"/>
        <v>223116</v>
      </c>
      <c r="M8" s="16">
        <f>SUM(M9)</f>
        <v>295584.70315999998</v>
      </c>
      <c r="N8" s="17">
        <f t="shared" ref="N8:N73" si="6">M8/L8*100</f>
        <v>132.48028073289228</v>
      </c>
      <c r="O8" s="18">
        <f t="shared" si="2"/>
        <v>223116</v>
      </c>
      <c r="P8" s="16">
        <f>SUM(P9)</f>
        <v>295584.70315999998</v>
      </c>
      <c r="Q8" s="17">
        <f t="shared" ref="Q8:Q73" si="7">P8/O8*100</f>
        <v>132.48028073289228</v>
      </c>
      <c r="R8" s="18">
        <f t="shared" si="2"/>
        <v>223116</v>
      </c>
      <c r="S8" s="16">
        <f>SUM(S9)</f>
        <v>295584.70315999998</v>
      </c>
      <c r="T8" s="17">
        <f t="shared" ref="T8:T73" si="8">S8/R8*100</f>
        <v>132.48028073289228</v>
      </c>
      <c r="U8" s="15">
        <f t="shared" si="2"/>
        <v>225116</v>
      </c>
      <c r="V8" s="16">
        <f>SUM(V9)</f>
        <v>295584.70315999998</v>
      </c>
      <c r="W8" s="17">
        <f t="shared" ref="W8:W73" si="9">V8/U8*100</f>
        <v>131.30328504415502</v>
      </c>
      <c r="X8" s="15">
        <f t="shared" si="2"/>
        <v>231616</v>
      </c>
      <c r="Y8" s="16">
        <f>SUM(Y9)</f>
        <v>295584.70315999998</v>
      </c>
      <c r="Z8" s="17">
        <f t="shared" ref="Z8:Z73" si="10">Y8/X8*100</f>
        <v>127.61843014299529</v>
      </c>
      <c r="AA8" s="15">
        <f t="shared" si="2"/>
        <v>249616</v>
      </c>
      <c r="AB8" s="16">
        <f>SUM(AB9)</f>
        <v>295584.70315999998</v>
      </c>
      <c r="AC8" s="17">
        <f t="shared" ref="AC8:AC73" si="11">AB8/AA8*100</f>
        <v>118.41576788346899</v>
      </c>
      <c r="AD8" s="15">
        <f t="shared" si="2"/>
        <v>261616</v>
      </c>
      <c r="AE8" s="16">
        <f>SUM(AE9)</f>
        <v>295584.70315999998</v>
      </c>
      <c r="AF8" s="17">
        <f t="shared" ref="AF8:AF73" si="12">AE8/AD8*100</f>
        <v>112.98418413246895</v>
      </c>
      <c r="AG8" s="15">
        <f>SUM(AG9)</f>
        <v>261616</v>
      </c>
      <c r="AH8" s="16">
        <f>SUM(AH9)</f>
        <v>295584.70315999998</v>
      </c>
      <c r="AI8" s="17">
        <f t="shared" ref="AI8:AI73" si="13">AH8/AG8*100</f>
        <v>112.98418413246895</v>
      </c>
    </row>
    <row r="9" spans="1:35" x14ac:dyDescent="0.2">
      <c r="A9" s="19" t="s">
        <v>7</v>
      </c>
      <c r="B9" s="19" t="s">
        <v>8</v>
      </c>
      <c r="C9" s="20">
        <v>223116</v>
      </c>
      <c r="D9" s="21">
        <v>295584.70315999998</v>
      </c>
      <c r="E9" s="22">
        <f t="shared" si="3"/>
        <v>132.48028073289228</v>
      </c>
      <c r="F9" s="23">
        <v>223116</v>
      </c>
      <c r="G9" s="21">
        <v>295584.70315999998</v>
      </c>
      <c r="H9" s="22">
        <f t="shared" si="4"/>
        <v>132.48028073289228</v>
      </c>
      <c r="I9" s="23">
        <v>223116</v>
      </c>
      <c r="J9" s="21">
        <v>295584.70315999998</v>
      </c>
      <c r="K9" s="22">
        <f t="shared" si="5"/>
        <v>132.48028073289228</v>
      </c>
      <c r="L9" s="23">
        <v>223116</v>
      </c>
      <c r="M9" s="21">
        <v>295584.70315999998</v>
      </c>
      <c r="N9" s="22">
        <f t="shared" si="6"/>
        <v>132.48028073289228</v>
      </c>
      <c r="O9" s="23">
        <v>223116</v>
      </c>
      <c r="P9" s="21">
        <v>295584.70315999998</v>
      </c>
      <c r="Q9" s="22">
        <f t="shared" si="7"/>
        <v>132.48028073289228</v>
      </c>
      <c r="R9" s="23">
        <v>223116</v>
      </c>
      <c r="S9" s="21">
        <v>295584.70315999998</v>
      </c>
      <c r="T9" s="22">
        <f t="shared" si="8"/>
        <v>132.48028073289228</v>
      </c>
      <c r="U9" s="23">
        <v>225116</v>
      </c>
      <c r="V9" s="21">
        <v>295584.70315999998</v>
      </c>
      <c r="W9" s="22">
        <f t="shared" si="9"/>
        <v>131.30328504415502</v>
      </c>
      <c r="X9" s="23">
        <v>231616</v>
      </c>
      <c r="Y9" s="21">
        <v>295584.70315999998</v>
      </c>
      <c r="Z9" s="22">
        <f t="shared" si="10"/>
        <v>127.61843014299529</v>
      </c>
      <c r="AA9" s="23">
        <v>249616</v>
      </c>
      <c r="AB9" s="21">
        <v>295584.70315999998</v>
      </c>
      <c r="AC9" s="22">
        <f t="shared" si="11"/>
        <v>118.41576788346899</v>
      </c>
      <c r="AD9" s="23">
        <v>261616</v>
      </c>
      <c r="AE9" s="21">
        <v>295584.70315999998</v>
      </c>
      <c r="AF9" s="22">
        <f t="shared" si="12"/>
        <v>112.98418413246895</v>
      </c>
      <c r="AG9" s="24">
        <f>223116+2000+6500+18000+12000</f>
        <v>261616</v>
      </c>
      <c r="AH9" s="21">
        <v>295584.70315999998</v>
      </c>
      <c r="AI9" s="22">
        <f t="shared" si="13"/>
        <v>112.98418413246895</v>
      </c>
    </row>
    <row r="10" spans="1:35" ht="25.5" x14ac:dyDescent="0.2">
      <c r="A10" s="14" t="s">
        <v>9</v>
      </c>
      <c r="B10" s="14" t="s">
        <v>10</v>
      </c>
      <c r="C10" s="15">
        <f t="shared" ref="C10:AD10" si="14">SUM(C11)</f>
        <v>21015</v>
      </c>
      <c r="D10" s="16">
        <f>SUM(D11)</f>
        <v>21788.435890000001</v>
      </c>
      <c r="E10" s="17">
        <f t="shared" si="3"/>
        <v>103.68039919105401</v>
      </c>
      <c r="F10" s="18">
        <f t="shared" si="14"/>
        <v>21015</v>
      </c>
      <c r="G10" s="16">
        <f>SUM(G11)</f>
        <v>21788.435890000001</v>
      </c>
      <c r="H10" s="17">
        <f t="shared" si="4"/>
        <v>103.68039919105401</v>
      </c>
      <c r="I10" s="18">
        <f t="shared" si="14"/>
        <v>21015</v>
      </c>
      <c r="J10" s="16">
        <f>SUM(J11)</f>
        <v>21788.435890000001</v>
      </c>
      <c r="K10" s="17">
        <f t="shared" si="5"/>
        <v>103.68039919105401</v>
      </c>
      <c r="L10" s="15">
        <f t="shared" si="14"/>
        <v>21015</v>
      </c>
      <c r="M10" s="16">
        <f>SUM(M11)</f>
        <v>21788.435890000001</v>
      </c>
      <c r="N10" s="17">
        <f t="shared" si="6"/>
        <v>103.68039919105401</v>
      </c>
      <c r="O10" s="18">
        <f t="shared" si="14"/>
        <v>21015</v>
      </c>
      <c r="P10" s="16">
        <f>SUM(P11)</f>
        <v>21788.435890000001</v>
      </c>
      <c r="Q10" s="17">
        <f t="shared" si="7"/>
        <v>103.68039919105401</v>
      </c>
      <c r="R10" s="18">
        <f t="shared" si="14"/>
        <v>21015</v>
      </c>
      <c r="S10" s="16">
        <f>SUM(S11)</f>
        <v>21788.435890000001</v>
      </c>
      <c r="T10" s="17">
        <f t="shared" si="8"/>
        <v>103.68039919105401</v>
      </c>
      <c r="U10" s="15">
        <f t="shared" si="14"/>
        <v>21015</v>
      </c>
      <c r="V10" s="16">
        <f>SUM(V11)</f>
        <v>21788.435890000001</v>
      </c>
      <c r="W10" s="17">
        <f t="shared" si="9"/>
        <v>103.68039919105401</v>
      </c>
      <c r="X10" s="15">
        <f t="shared" si="14"/>
        <v>21015</v>
      </c>
      <c r="Y10" s="16">
        <f>SUM(Y11)</f>
        <v>21788.435890000001</v>
      </c>
      <c r="Z10" s="17">
        <f t="shared" si="10"/>
        <v>103.68039919105401</v>
      </c>
      <c r="AA10" s="15">
        <f t="shared" si="14"/>
        <v>21015</v>
      </c>
      <c r="AB10" s="16">
        <f>SUM(AB11)</f>
        <v>21788.435890000001</v>
      </c>
      <c r="AC10" s="17">
        <f t="shared" si="11"/>
        <v>103.68039919105401</v>
      </c>
      <c r="AD10" s="15">
        <f t="shared" si="14"/>
        <v>21015</v>
      </c>
      <c r="AE10" s="16">
        <f>SUM(AE11)</f>
        <v>21788.435890000001</v>
      </c>
      <c r="AF10" s="17">
        <f t="shared" si="12"/>
        <v>103.68039919105401</v>
      </c>
      <c r="AG10" s="15">
        <f>SUM(AG11)</f>
        <v>21015</v>
      </c>
      <c r="AH10" s="16">
        <f>SUM(AH11)</f>
        <v>21788.435890000001</v>
      </c>
      <c r="AI10" s="17">
        <f t="shared" si="13"/>
        <v>103.68039919105401</v>
      </c>
    </row>
    <row r="11" spans="1:35" x14ac:dyDescent="0.2">
      <c r="A11" s="19" t="s">
        <v>11</v>
      </c>
      <c r="B11" s="19" t="s">
        <v>12</v>
      </c>
      <c r="C11" s="20">
        <v>21015</v>
      </c>
      <c r="D11" s="21">
        <v>21788.435890000001</v>
      </c>
      <c r="E11" s="22">
        <f t="shared" si="3"/>
        <v>103.68039919105401</v>
      </c>
      <c r="F11" s="23">
        <v>21015</v>
      </c>
      <c r="G11" s="21">
        <v>21788.435890000001</v>
      </c>
      <c r="H11" s="22">
        <f t="shared" si="4"/>
        <v>103.68039919105401</v>
      </c>
      <c r="I11" s="23">
        <v>21015</v>
      </c>
      <c r="J11" s="21">
        <v>21788.435890000001</v>
      </c>
      <c r="K11" s="22">
        <f t="shared" si="5"/>
        <v>103.68039919105401</v>
      </c>
      <c r="L11" s="23">
        <v>21015</v>
      </c>
      <c r="M11" s="21">
        <v>21788.435890000001</v>
      </c>
      <c r="N11" s="22">
        <f t="shared" si="6"/>
        <v>103.68039919105401</v>
      </c>
      <c r="O11" s="23">
        <v>21015</v>
      </c>
      <c r="P11" s="21">
        <v>21788.435890000001</v>
      </c>
      <c r="Q11" s="22">
        <f t="shared" si="7"/>
        <v>103.68039919105401</v>
      </c>
      <c r="R11" s="23">
        <v>21015</v>
      </c>
      <c r="S11" s="21">
        <v>21788.435890000001</v>
      </c>
      <c r="T11" s="22">
        <f t="shared" si="8"/>
        <v>103.68039919105401</v>
      </c>
      <c r="U11" s="23">
        <v>21015</v>
      </c>
      <c r="V11" s="21">
        <v>21788.435890000001</v>
      </c>
      <c r="W11" s="22">
        <f t="shared" si="9"/>
        <v>103.68039919105401</v>
      </c>
      <c r="X11" s="23">
        <v>21015</v>
      </c>
      <c r="Y11" s="21">
        <v>21788.435890000001</v>
      </c>
      <c r="Z11" s="22">
        <f t="shared" si="10"/>
        <v>103.68039919105401</v>
      </c>
      <c r="AA11" s="23">
        <v>21015</v>
      </c>
      <c r="AB11" s="21">
        <v>21788.435890000001</v>
      </c>
      <c r="AC11" s="22">
        <f t="shared" si="11"/>
        <v>103.68039919105401</v>
      </c>
      <c r="AD11" s="23">
        <v>21015</v>
      </c>
      <c r="AE11" s="21">
        <v>21788.435890000001</v>
      </c>
      <c r="AF11" s="22">
        <f t="shared" si="12"/>
        <v>103.68039919105401</v>
      </c>
      <c r="AG11" s="24">
        <v>21015</v>
      </c>
      <c r="AH11" s="21">
        <v>21788.435890000001</v>
      </c>
      <c r="AI11" s="22">
        <f t="shared" si="13"/>
        <v>103.68039919105401</v>
      </c>
    </row>
    <row r="12" spans="1:35" x14ac:dyDescent="0.2">
      <c r="A12" s="14" t="s">
        <v>13</v>
      </c>
      <c r="B12" s="14" t="s">
        <v>14</v>
      </c>
      <c r="C12" s="15">
        <f t="shared" ref="C12:AD12" si="15">SUM(C13:C16)</f>
        <v>6830</v>
      </c>
      <c r="D12" s="16">
        <f>SUM(D13:D16)</f>
        <v>6690.0443200000009</v>
      </c>
      <c r="E12" s="17">
        <f t="shared" si="3"/>
        <v>97.950868521229879</v>
      </c>
      <c r="F12" s="18">
        <f t="shared" si="15"/>
        <v>6830</v>
      </c>
      <c r="G12" s="16">
        <f>SUM(G13:G16)</f>
        <v>6690.0443200000009</v>
      </c>
      <c r="H12" s="17">
        <f t="shared" si="4"/>
        <v>97.950868521229879</v>
      </c>
      <c r="I12" s="18">
        <f t="shared" si="15"/>
        <v>6830</v>
      </c>
      <c r="J12" s="16">
        <f>SUM(J13:J16)</f>
        <v>6690.0443200000009</v>
      </c>
      <c r="K12" s="17">
        <f t="shared" si="5"/>
        <v>97.950868521229879</v>
      </c>
      <c r="L12" s="15">
        <f t="shared" si="15"/>
        <v>6830</v>
      </c>
      <c r="M12" s="16">
        <f>SUM(M13:M16)</f>
        <v>6690.0443200000009</v>
      </c>
      <c r="N12" s="17">
        <f t="shared" si="6"/>
        <v>97.950868521229879</v>
      </c>
      <c r="O12" s="18">
        <f t="shared" si="15"/>
        <v>6830</v>
      </c>
      <c r="P12" s="16">
        <f>SUM(P13:P16)</f>
        <v>6690.0443200000009</v>
      </c>
      <c r="Q12" s="17">
        <f t="shared" si="7"/>
        <v>97.950868521229879</v>
      </c>
      <c r="R12" s="18">
        <f t="shared" ref="R12" si="16">SUM(R13:R16)</f>
        <v>7424.1836700000003</v>
      </c>
      <c r="S12" s="16">
        <f>SUM(S13:S16)</f>
        <v>6690.0443200000009</v>
      </c>
      <c r="T12" s="17">
        <f t="shared" si="8"/>
        <v>90.11151417270905</v>
      </c>
      <c r="U12" s="15">
        <f>SUM(U13:U16)</f>
        <v>5969.1886699999995</v>
      </c>
      <c r="V12" s="16">
        <f>SUM(V13:V16)</f>
        <v>6690.0443200000009</v>
      </c>
      <c r="W12" s="17">
        <f t="shared" si="9"/>
        <v>112.07627518330729</v>
      </c>
      <c r="X12" s="15">
        <f t="shared" si="15"/>
        <v>5971</v>
      </c>
      <c r="Y12" s="16">
        <f>SUM(Y13:Y16)</f>
        <v>6690.0443200000009</v>
      </c>
      <c r="Z12" s="17">
        <f t="shared" si="10"/>
        <v>112.04227633562218</v>
      </c>
      <c r="AA12" s="15">
        <f t="shared" si="15"/>
        <v>6161</v>
      </c>
      <c r="AB12" s="16">
        <f>SUM(AB13:AB16)</f>
        <v>6690.0443200000009</v>
      </c>
      <c r="AC12" s="17">
        <f t="shared" si="11"/>
        <v>108.58698782665152</v>
      </c>
      <c r="AD12" s="15">
        <f t="shared" si="15"/>
        <v>6835</v>
      </c>
      <c r="AE12" s="16">
        <f>SUM(AE13:AE16)</f>
        <v>6690.0443200000009</v>
      </c>
      <c r="AF12" s="17">
        <f t="shared" si="12"/>
        <v>97.87921463057792</v>
      </c>
      <c r="AG12" s="15">
        <f>SUM(AG13:AG16)</f>
        <v>6835</v>
      </c>
      <c r="AH12" s="16">
        <f>SUM(AH13:AH16)</f>
        <v>6690.0443200000009</v>
      </c>
      <c r="AI12" s="17">
        <f t="shared" si="13"/>
        <v>97.87921463057792</v>
      </c>
    </row>
    <row r="13" spans="1:35" x14ac:dyDescent="0.2">
      <c r="A13" s="19" t="s">
        <v>133</v>
      </c>
      <c r="B13" s="19" t="s">
        <v>15</v>
      </c>
      <c r="C13" s="20">
        <v>503</v>
      </c>
      <c r="D13" s="25">
        <v>835.51769999999999</v>
      </c>
      <c r="E13" s="22">
        <f t="shared" si="3"/>
        <v>166.10689860834989</v>
      </c>
      <c r="F13" s="23">
        <v>503</v>
      </c>
      <c r="G13" s="25">
        <v>835.51769999999999</v>
      </c>
      <c r="H13" s="22">
        <f t="shared" si="4"/>
        <v>166.10689860834989</v>
      </c>
      <c r="I13" s="23">
        <v>503</v>
      </c>
      <c r="J13" s="25">
        <v>835.51769999999999</v>
      </c>
      <c r="K13" s="22">
        <f t="shared" si="5"/>
        <v>166.10689860834989</v>
      </c>
      <c r="L13" s="23">
        <v>503</v>
      </c>
      <c r="M13" s="25">
        <v>835.51769999999999</v>
      </c>
      <c r="N13" s="22">
        <f t="shared" si="6"/>
        <v>166.10689860834989</v>
      </c>
      <c r="O13" s="23">
        <v>503</v>
      </c>
      <c r="P13" s="25">
        <v>835.51769999999999</v>
      </c>
      <c r="Q13" s="22">
        <f t="shared" si="7"/>
        <v>166.10689860834989</v>
      </c>
      <c r="R13" s="23">
        <v>588.29367000000002</v>
      </c>
      <c r="S13" s="25">
        <v>835.51769999999999</v>
      </c>
      <c r="T13" s="22">
        <f t="shared" si="8"/>
        <v>142.0239146887302</v>
      </c>
      <c r="U13" s="23">
        <v>623.29367000000002</v>
      </c>
      <c r="V13" s="25">
        <v>835.51769999999999</v>
      </c>
      <c r="W13" s="22">
        <f t="shared" si="9"/>
        <v>134.04880238876805</v>
      </c>
      <c r="X13" s="23">
        <v>624</v>
      </c>
      <c r="Y13" s="25">
        <v>835.51769999999999</v>
      </c>
      <c r="Z13" s="22">
        <f t="shared" si="10"/>
        <v>133.89706730769231</v>
      </c>
      <c r="AA13" s="23">
        <v>814</v>
      </c>
      <c r="AB13" s="25">
        <v>835.51769999999999</v>
      </c>
      <c r="AC13" s="22">
        <f t="shared" si="11"/>
        <v>102.64345208845209</v>
      </c>
      <c r="AD13" s="23">
        <v>831</v>
      </c>
      <c r="AE13" s="25">
        <v>835.51769999999999</v>
      </c>
      <c r="AF13" s="22">
        <f t="shared" si="12"/>
        <v>100.54364620938627</v>
      </c>
      <c r="AG13" s="20">
        <f>503+85+0.29367+35+0.70633+190+17</f>
        <v>831</v>
      </c>
      <c r="AH13" s="25">
        <v>835.51769999999999</v>
      </c>
      <c r="AI13" s="22">
        <f t="shared" si="13"/>
        <v>100.54364620938627</v>
      </c>
    </row>
    <row r="14" spans="1:35" x14ac:dyDescent="0.2">
      <c r="A14" s="19" t="s">
        <v>134</v>
      </c>
      <c r="B14" s="19" t="s">
        <v>135</v>
      </c>
      <c r="C14" s="20">
        <v>0</v>
      </c>
      <c r="D14" s="25">
        <v>20.97</v>
      </c>
      <c r="E14" s="22" t="e">
        <f t="shared" si="3"/>
        <v>#DIV/0!</v>
      </c>
      <c r="F14" s="23">
        <v>0</v>
      </c>
      <c r="G14" s="25">
        <v>20.97</v>
      </c>
      <c r="H14" s="22" t="e">
        <f t="shared" si="4"/>
        <v>#DIV/0!</v>
      </c>
      <c r="I14" s="23">
        <v>0</v>
      </c>
      <c r="J14" s="25">
        <v>20.97</v>
      </c>
      <c r="K14" s="22" t="e">
        <f t="shared" si="5"/>
        <v>#DIV/0!</v>
      </c>
      <c r="L14" s="23">
        <v>0</v>
      </c>
      <c r="M14" s="25">
        <v>20.97</v>
      </c>
      <c r="N14" s="22" t="e">
        <f t="shared" si="6"/>
        <v>#DIV/0!</v>
      </c>
      <c r="O14" s="23">
        <v>0</v>
      </c>
      <c r="P14" s="25">
        <v>20.97</v>
      </c>
      <c r="Q14" s="22" t="e">
        <f t="shared" si="7"/>
        <v>#DIV/0!</v>
      </c>
      <c r="R14" s="23">
        <v>3.25</v>
      </c>
      <c r="S14" s="25">
        <v>20.97</v>
      </c>
      <c r="T14" s="22">
        <f t="shared" si="8"/>
        <v>645.23076923076928</v>
      </c>
      <c r="U14" s="23">
        <v>13.255000000000001</v>
      </c>
      <c r="V14" s="25">
        <v>20.97</v>
      </c>
      <c r="W14" s="22">
        <f t="shared" si="9"/>
        <v>158.20445115050921</v>
      </c>
      <c r="X14" s="23">
        <v>14</v>
      </c>
      <c r="Y14" s="25">
        <v>20.97</v>
      </c>
      <c r="Z14" s="22">
        <f t="shared" si="10"/>
        <v>149.78571428571428</v>
      </c>
      <c r="AA14" s="23">
        <v>14</v>
      </c>
      <c r="AB14" s="25">
        <v>20.97</v>
      </c>
      <c r="AC14" s="22">
        <f t="shared" si="11"/>
        <v>149.78571428571428</v>
      </c>
      <c r="AD14" s="23">
        <v>21</v>
      </c>
      <c r="AE14" s="25">
        <v>20.97</v>
      </c>
      <c r="AF14" s="22">
        <f t="shared" si="12"/>
        <v>99.857142857142861</v>
      </c>
      <c r="AG14" s="20">
        <f>3.255+10+0.745+7</f>
        <v>21</v>
      </c>
      <c r="AH14" s="25">
        <v>20.97</v>
      </c>
      <c r="AI14" s="22">
        <f t="shared" si="13"/>
        <v>99.857142857142861</v>
      </c>
    </row>
    <row r="15" spans="1:35" x14ac:dyDescent="0.2">
      <c r="A15" s="19" t="s">
        <v>16</v>
      </c>
      <c r="B15" s="19" t="s">
        <v>17</v>
      </c>
      <c r="C15" s="20">
        <v>2749</v>
      </c>
      <c r="D15" s="21">
        <v>1224.1556399999999</v>
      </c>
      <c r="E15" s="22">
        <f t="shared" si="3"/>
        <v>44.530943615860316</v>
      </c>
      <c r="F15" s="23">
        <v>2749</v>
      </c>
      <c r="G15" s="21">
        <v>1224.1556399999999</v>
      </c>
      <c r="H15" s="22">
        <f t="shared" si="4"/>
        <v>44.530943615860316</v>
      </c>
      <c r="I15" s="23">
        <v>2749</v>
      </c>
      <c r="J15" s="21">
        <v>1224.1556399999999</v>
      </c>
      <c r="K15" s="22">
        <f t="shared" si="5"/>
        <v>44.530943615860316</v>
      </c>
      <c r="L15" s="23">
        <v>2749</v>
      </c>
      <c r="M15" s="21">
        <v>1224.1556399999999</v>
      </c>
      <c r="N15" s="22">
        <f t="shared" si="6"/>
        <v>44.530943615860316</v>
      </c>
      <c r="O15" s="23">
        <v>2749</v>
      </c>
      <c r="P15" s="21">
        <v>1224.1556399999999</v>
      </c>
      <c r="Q15" s="22">
        <f t="shared" si="7"/>
        <v>44.530943615860316</v>
      </c>
      <c r="R15" s="23">
        <v>2749</v>
      </c>
      <c r="S15" s="21">
        <v>1224.1556399999999</v>
      </c>
      <c r="T15" s="22">
        <f t="shared" si="8"/>
        <v>44.530943615860316</v>
      </c>
      <c r="U15" s="23">
        <v>1249</v>
      </c>
      <c r="V15" s="21">
        <v>1224.1556399999999</v>
      </c>
      <c r="W15" s="22">
        <f t="shared" si="9"/>
        <v>98.010859887910328</v>
      </c>
      <c r="X15" s="23">
        <v>1249</v>
      </c>
      <c r="Y15" s="21">
        <v>1224.1556399999999</v>
      </c>
      <c r="Z15" s="22">
        <f t="shared" si="10"/>
        <v>98.010859887910328</v>
      </c>
      <c r="AA15" s="23">
        <v>1249</v>
      </c>
      <c r="AB15" s="21">
        <v>1224.1556399999999</v>
      </c>
      <c r="AC15" s="22">
        <f t="shared" si="11"/>
        <v>98.010859887910328</v>
      </c>
      <c r="AD15" s="23">
        <v>1249</v>
      </c>
      <c r="AE15" s="21">
        <v>1224.1556399999999</v>
      </c>
      <c r="AF15" s="22">
        <f t="shared" si="12"/>
        <v>98.010859887910328</v>
      </c>
      <c r="AG15" s="24">
        <f>2749-1500</f>
        <v>1249</v>
      </c>
      <c r="AH15" s="21">
        <v>1224.1556399999999</v>
      </c>
      <c r="AI15" s="22">
        <f t="shared" si="13"/>
        <v>98.010859887910328</v>
      </c>
    </row>
    <row r="16" spans="1:35" ht="25.5" x14ac:dyDescent="0.2">
      <c r="A16" s="19" t="s">
        <v>18</v>
      </c>
      <c r="B16" s="19" t="s">
        <v>19</v>
      </c>
      <c r="C16" s="20">
        <v>3578</v>
      </c>
      <c r="D16" s="21">
        <v>4609.4009800000003</v>
      </c>
      <c r="E16" s="22">
        <f t="shared" si="3"/>
        <v>128.82618725544998</v>
      </c>
      <c r="F16" s="23">
        <v>3578</v>
      </c>
      <c r="G16" s="21">
        <v>4609.4009800000003</v>
      </c>
      <c r="H16" s="22">
        <f t="shared" si="4"/>
        <v>128.82618725544998</v>
      </c>
      <c r="I16" s="23">
        <v>3578</v>
      </c>
      <c r="J16" s="21">
        <v>4609.4009800000003</v>
      </c>
      <c r="K16" s="22">
        <f t="shared" si="5"/>
        <v>128.82618725544998</v>
      </c>
      <c r="L16" s="23">
        <v>3578</v>
      </c>
      <c r="M16" s="21">
        <v>4609.4009800000003</v>
      </c>
      <c r="N16" s="22">
        <f t="shared" si="6"/>
        <v>128.82618725544998</v>
      </c>
      <c r="O16" s="23">
        <v>3578</v>
      </c>
      <c r="P16" s="21">
        <v>4609.4009800000003</v>
      </c>
      <c r="Q16" s="22">
        <f t="shared" si="7"/>
        <v>128.82618725544998</v>
      </c>
      <c r="R16" s="23">
        <v>4083.64</v>
      </c>
      <c r="S16" s="21">
        <v>4609.4009800000003</v>
      </c>
      <c r="T16" s="22">
        <f t="shared" si="8"/>
        <v>112.87481217737118</v>
      </c>
      <c r="U16" s="23">
        <v>4083.64</v>
      </c>
      <c r="V16" s="21">
        <v>4609.4009800000003</v>
      </c>
      <c r="W16" s="22">
        <f t="shared" si="9"/>
        <v>112.87481217737118</v>
      </c>
      <c r="X16" s="23">
        <v>4084</v>
      </c>
      <c r="Y16" s="21">
        <v>4609.4009800000003</v>
      </c>
      <c r="Z16" s="22">
        <f t="shared" si="10"/>
        <v>112.86486238981392</v>
      </c>
      <c r="AA16" s="23">
        <v>4084</v>
      </c>
      <c r="AB16" s="21">
        <v>4609.4009800000003</v>
      </c>
      <c r="AC16" s="22">
        <f t="shared" si="11"/>
        <v>112.86486238981392</v>
      </c>
      <c r="AD16" s="23">
        <v>4734</v>
      </c>
      <c r="AE16" s="21">
        <v>4609.4009800000003</v>
      </c>
      <c r="AF16" s="22">
        <f t="shared" si="12"/>
        <v>97.367997042670055</v>
      </c>
      <c r="AG16" s="24">
        <f>3578+505.64+0.36+650</f>
        <v>4734</v>
      </c>
      <c r="AH16" s="21">
        <v>4609.4009800000003</v>
      </c>
      <c r="AI16" s="22">
        <f t="shared" si="13"/>
        <v>97.367997042670055</v>
      </c>
    </row>
    <row r="17" spans="1:265" x14ac:dyDescent="0.2">
      <c r="A17" s="14" t="s">
        <v>20</v>
      </c>
      <c r="B17" s="14" t="s">
        <v>21</v>
      </c>
      <c r="C17" s="15">
        <f t="shared" ref="C17:AD17" si="17">SUM(C18:C18)</f>
        <v>2545</v>
      </c>
      <c r="D17" s="16">
        <f>SUM(D18:D18)</f>
        <v>5763.1656499999999</v>
      </c>
      <c r="E17" s="17">
        <f t="shared" si="3"/>
        <v>226.4505166994106</v>
      </c>
      <c r="F17" s="18">
        <f t="shared" si="17"/>
        <v>2545</v>
      </c>
      <c r="G17" s="16">
        <f>SUM(G18:G18)</f>
        <v>5763.1656499999999</v>
      </c>
      <c r="H17" s="17">
        <f t="shared" si="4"/>
        <v>226.4505166994106</v>
      </c>
      <c r="I17" s="18">
        <f t="shared" si="17"/>
        <v>2545</v>
      </c>
      <c r="J17" s="16">
        <f>SUM(J18:J18)</f>
        <v>5763.1656499999999</v>
      </c>
      <c r="K17" s="17">
        <f t="shared" si="5"/>
        <v>226.4505166994106</v>
      </c>
      <c r="L17" s="15">
        <f t="shared" si="17"/>
        <v>2545</v>
      </c>
      <c r="M17" s="16">
        <f>SUM(M18:M18)</f>
        <v>5763.1656499999999</v>
      </c>
      <c r="N17" s="17">
        <f t="shared" si="6"/>
        <v>226.4505166994106</v>
      </c>
      <c r="O17" s="18">
        <f t="shared" si="17"/>
        <v>2545</v>
      </c>
      <c r="P17" s="16">
        <f>SUM(P18:P18)</f>
        <v>5763.1656499999999</v>
      </c>
      <c r="Q17" s="17">
        <f t="shared" si="7"/>
        <v>226.4505166994106</v>
      </c>
      <c r="R17" s="15">
        <f t="shared" si="17"/>
        <v>2765</v>
      </c>
      <c r="S17" s="16">
        <f>SUM(S18:S18)</f>
        <v>5763.1656499999999</v>
      </c>
      <c r="T17" s="17">
        <f t="shared" si="8"/>
        <v>208.43275406871609</v>
      </c>
      <c r="U17" s="15">
        <f t="shared" si="17"/>
        <v>3030</v>
      </c>
      <c r="V17" s="16">
        <f>SUM(V18:V18)</f>
        <v>5763.1656499999999</v>
      </c>
      <c r="W17" s="17">
        <f t="shared" si="9"/>
        <v>190.20348679867988</v>
      </c>
      <c r="X17" s="15">
        <f t="shared" si="17"/>
        <v>3530</v>
      </c>
      <c r="Y17" s="16">
        <f>SUM(Y18:Y18)</f>
        <v>5763.1656499999999</v>
      </c>
      <c r="Z17" s="17">
        <f t="shared" si="10"/>
        <v>163.26248300283285</v>
      </c>
      <c r="AA17" s="15">
        <f t="shared" si="17"/>
        <v>4350</v>
      </c>
      <c r="AB17" s="16">
        <f>SUM(AB18:AB18)</f>
        <v>5763.1656499999999</v>
      </c>
      <c r="AC17" s="17">
        <f t="shared" si="11"/>
        <v>132.48656666666668</v>
      </c>
      <c r="AD17" s="15">
        <f t="shared" si="17"/>
        <v>4900</v>
      </c>
      <c r="AE17" s="16">
        <f>SUM(AE18:AE18)</f>
        <v>5763.1656499999999</v>
      </c>
      <c r="AF17" s="17">
        <f t="shared" si="12"/>
        <v>117.61562551020408</v>
      </c>
      <c r="AG17" s="15">
        <f>SUM(AG18:AG18)</f>
        <v>4900</v>
      </c>
      <c r="AH17" s="16">
        <f>SUM(AH18:AH18)</f>
        <v>5763.1656499999999</v>
      </c>
      <c r="AI17" s="17">
        <f t="shared" si="13"/>
        <v>117.61562551020408</v>
      </c>
    </row>
    <row r="18" spans="1:265" ht="25.5" x14ac:dyDescent="0.2">
      <c r="A18" s="19" t="s">
        <v>22</v>
      </c>
      <c r="B18" s="19" t="s">
        <v>23</v>
      </c>
      <c r="C18" s="20">
        <v>2545</v>
      </c>
      <c r="D18" s="21">
        <v>5763.1656499999999</v>
      </c>
      <c r="E18" s="22">
        <f t="shared" si="3"/>
        <v>226.4505166994106</v>
      </c>
      <c r="F18" s="23">
        <v>2545</v>
      </c>
      <c r="G18" s="21">
        <v>5763.1656499999999</v>
      </c>
      <c r="H18" s="22">
        <f t="shared" si="4"/>
        <v>226.4505166994106</v>
      </c>
      <c r="I18" s="23">
        <v>2545</v>
      </c>
      <c r="J18" s="21">
        <v>5763.1656499999999</v>
      </c>
      <c r="K18" s="22">
        <f t="shared" si="5"/>
        <v>226.4505166994106</v>
      </c>
      <c r="L18" s="23">
        <v>2545</v>
      </c>
      <c r="M18" s="21">
        <v>5763.1656499999999</v>
      </c>
      <c r="N18" s="22">
        <f t="shared" si="6"/>
        <v>226.4505166994106</v>
      </c>
      <c r="O18" s="23">
        <v>2545</v>
      </c>
      <c r="P18" s="21">
        <v>5763.1656499999999</v>
      </c>
      <c r="Q18" s="22">
        <f t="shared" si="7"/>
        <v>226.4505166994106</v>
      </c>
      <c r="R18" s="23">
        <v>2765</v>
      </c>
      <c r="S18" s="21">
        <v>5763.1656499999999</v>
      </c>
      <c r="T18" s="22">
        <f t="shared" si="8"/>
        <v>208.43275406871609</v>
      </c>
      <c r="U18" s="23">
        <v>3030</v>
      </c>
      <c r="V18" s="21">
        <v>5763.1656499999999</v>
      </c>
      <c r="W18" s="22">
        <f t="shared" si="9"/>
        <v>190.20348679867988</v>
      </c>
      <c r="X18" s="23">
        <v>3530</v>
      </c>
      <c r="Y18" s="21">
        <v>5763.1656499999999</v>
      </c>
      <c r="Z18" s="22">
        <f t="shared" si="10"/>
        <v>163.26248300283285</v>
      </c>
      <c r="AA18" s="23">
        <v>4350</v>
      </c>
      <c r="AB18" s="21">
        <v>5763.1656499999999</v>
      </c>
      <c r="AC18" s="22">
        <f t="shared" si="11"/>
        <v>132.48656666666668</v>
      </c>
      <c r="AD18" s="23">
        <v>4900</v>
      </c>
      <c r="AE18" s="21">
        <v>5763.1656499999999</v>
      </c>
      <c r="AF18" s="22">
        <f t="shared" si="12"/>
        <v>117.61562551020408</v>
      </c>
      <c r="AG18" s="24">
        <f>2545+220+265+500+820+550</f>
        <v>4900</v>
      </c>
      <c r="AH18" s="21">
        <v>5763.1656499999999</v>
      </c>
      <c r="AI18" s="22">
        <f t="shared" si="13"/>
        <v>117.61562551020408</v>
      </c>
    </row>
    <row r="19" spans="1:265" ht="25.5" x14ac:dyDescent="0.2">
      <c r="A19" s="14" t="s">
        <v>24</v>
      </c>
      <c r="B19" s="14" t="s">
        <v>25</v>
      </c>
      <c r="C19" s="15">
        <f t="shared" ref="C19:AD19" si="18">SUM(C20:C26)</f>
        <v>10128</v>
      </c>
      <c r="D19" s="16">
        <f>SUM(D20:D26)</f>
        <v>13021.94851</v>
      </c>
      <c r="E19" s="17">
        <f t="shared" si="3"/>
        <v>128.57374121248026</v>
      </c>
      <c r="F19" s="18">
        <f t="shared" si="18"/>
        <v>10128</v>
      </c>
      <c r="G19" s="16">
        <f>SUM(G20:G26)</f>
        <v>13021.94851</v>
      </c>
      <c r="H19" s="17">
        <f t="shared" si="4"/>
        <v>128.57374121248026</v>
      </c>
      <c r="I19" s="18">
        <f t="shared" si="18"/>
        <v>10128</v>
      </c>
      <c r="J19" s="16">
        <f>SUM(J20:J26)</f>
        <v>13021.94851</v>
      </c>
      <c r="K19" s="17">
        <f t="shared" si="5"/>
        <v>128.57374121248026</v>
      </c>
      <c r="L19" s="15">
        <f t="shared" si="18"/>
        <v>12219.32</v>
      </c>
      <c r="M19" s="16">
        <f>SUM(M20:M26)</f>
        <v>13021.94851</v>
      </c>
      <c r="N19" s="17">
        <f t="shared" si="6"/>
        <v>106.56852026135661</v>
      </c>
      <c r="O19" s="15">
        <f t="shared" si="18"/>
        <v>12251.71</v>
      </c>
      <c r="P19" s="16">
        <f>SUM(P20:P26)</f>
        <v>13021.94851</v>
      </c>
      <c r="Q19" s="17">
        <f t="shared" si="7"/>
        <v>106.2867837224355</v>
      </c>
      <c r="R19" s="15">
        <f t="shared" si="18"/>
        <v>12319.31</v>
      </c>
      <c r="S19" s="16">
        <f>SUM(S20:S26)</f>
        <v>13021.94851</v>
      </c>
      <c r="T19" s="17">
        <f t="shared" si="8"/>
        <v>105.70355409515631</v>
      </c>
      <c r="U19" s="15">
        <f t="shared" si="18"/>
        <v>13419.31</v>
      </c>
      <c r="V19" s="16">
        <f>SUM(V20:V26)</f>
        <v>13021.94851</v>
      </c>
      <c r="W19" s="17">
        <f t="shared" si="9"/>
        <v>97.038882848671065</v>
      </c>
      <c r="X19" s="15">
        <f t="shared" si="18"/>
        <v>13722.310000000001</v>
      </c>
      <c r="Y19" s="16">
        <f>SUM(Y20:Y26)</f>
        <v>13021.94851</v>
      </c>
      <c r="Z19" s="17">
        <f t="shared" si="10"/>
        <v>94.896183732913769</v>
      </c>
      <c r="AA19" s="15">
        <f t="shared" si="18"/>
        <v>13722.310000000001</v>
      </c>
      <c r="AB19" s="16">
        <f>SUM(AB20:AB26)</f>
        <v>13021.94851</v>
      </c>
      <c r="AC19" s="17">
        <f t="shared" si="11"/>
        <v>94.896183732913769</v>
      </c>
      <c r="AD19" s="15">
        <f t="shared" si="18"/>
        <v>13729.310000000001</v>
      </c>
      <c r="AE19" s="16">
        <f>SUM(AE20:AE26)</f>
        <v>13021.94851</v>
      </c>
      <c r="AF19" s="17">
        <f t="shared" si="12"/>
        <v>94.847800144362665</v>
      </c>
      <c r="AG19" s="15">
        <f>SUM(AG20:AG26)</f>
        <v>13991.314000000002</v>
      </c>
      <c r="AH19" s="16">
        <f>SUM(AH20:AH26)</f>
        <v>13021.94851</v>
      </c>
      <c r="AI19" s="17">
        <f t="shared" si="13"/>
        <v>93.071662247019816</v>
      </c>
    </row>
    <row r="20" spans="1:265" ht="51" x14ac:dyDescent="0.2">
      <c r="A20" s="19" t="s">
        <v>26</v>
      </c>
      <c r="B20" s="19" t="s">
        <v>27</v>
      </c>
      <c r="C20" s="20">
        <v>1235</v>
      </c>
      <c r="D20" s="21">
        <v>1500.0807</v>
      </c>
      <c r="E20" s="22">
        <f t="shared" si="3"/>
        <v>121.46402429149799</v>
      </c>
      <c r="F20" s="23">
        <v>1235</v>
      </c>
      <c r="G20" s="21">
        <v>1500.0807</v>
      </c>
      <c r="H20" s="22">
        <f t="shared" si="4"/>
        <v>121.46402429149799</v>
      </c>
      <c r="I20" s="23">
        <v>1235</v>
      </c>
      <c r="J20" s="21">
        <v>1500.0807</v>
      </c>
      <c r="K20" s="22">
        <f t="shared" si="5"/>
        <v>121.46402429149799</v>
      </c>
      <c r="L20" s="23">
        <v>1379.17</v>
      </c>
      <c r="M20" s="21">
        <v>1500.0807</v>
      </c>
      <c r="N20" s="22">
        <f t="shared" si="6"/>
        <v>108.76691778388449</v>
      </c>
      <c r="O20" s="23">
        <v>1379.17</v>
      </c>
      <c r="P20" s="21">
        <v>1500.0807</v>
      </c>
      <c r="Q20" s="22">
        <f t="shared" si="7"/>
        <v>108.76691778388449</v>
      </c>
      <c r="R20" s="23">
        <v>1379.17</v>
      </c>
      <c r="S20" s="21">
        <v>1500.0807</v>
      </c>
      <c r="T20" s="22">
        <f t="shared" si="8"/>
        <v>108.76691778388449</v>
      </c>
      <c r="U20" s="23">
        <v>1379.17</v>
      </c>
      <c r="V20" s="21">
        <v>1500.0807</v>
      </c>
      <c r="W20" s="22">
        <f t="shared" si="9"/>
        <v>108.76691778388449</v>
      </c>
      <c r="X20" s="23">
        <v>1379.17</v>
      </c>
      <c r="Y20" s="21">
        <v>1500.0807</v>
      </c>
      <c r="Z20" s="22">
        <f t="shared" si="10"/>
        <v>108.76691778388449</v>
      </c>
      <c r="AA20" s="23">
        <v>1379.17</v>
      </c>
      <c r="AB20" s="21">
        <v>1500.0807</v>
      </c>
      <c r="AC20" s="22">
        <f t="shared" si="11"/>
        <v>108.76691778388449</v>
      </c>
      <c r="AD20" s="23">
        <v>1379.17</v>
      </c>
      <c r="AE20" s="21">
        <v>1500.0807</v>
      </c>
      <c r="AF20" s="22">
        <f t="shared" si="12"/>
        <v>108.76691778388449</v>
      </c>
      <c r="AG20" s="24">
        <f>1235+144.17</f>
        <v>1379.17</v>
      </c>
      <c r="AH20" s="21">
        <v>1500.0807</v>
      </c>
      <c r="AI20" s="22">
        <f t="shared" si="13"/>
        <v>108.76691778388449</v>
      </c>
    </row>
    <row r="21" spans="1:265" ht="47.25" customHeight="1" x14ac:dyDescent="0.2">
      <c r="A21" s="19" t="s">
        <v>28</v>
      </c>
      <c r="B21" s="19" t="s">
        <v>29</v>
      </c>
      <c r="C21" s="20">
        <v>5250</v>
      </c>
      <c r="D21" s="21">
        <v>7091.16</v>
      </c>
      <c r="E21" s="22">
        <f t="shared" si="3"/>
        <v>135.06971428571427</v>
      </c>
      <c r="F21" s="23">
        <v>5250</v>
      </c>
      <c r="G21" s="21">
        <v>7091.16</v>
      </c>
      <c r="H21" s="22">
        <f t="shared" si="4"/>
        <v>135.06971428571427</v>
      </c>
      <c r="I21" s="23">
        <v>5250</v>
      </c>
      <c r="J21" s="21">
        <v>7091.16</v>
      </c>
      <c r="K21" s="22">
        <f t="shared" si="5"/>
        <v>135.06971428571427</v>
      </c>
      <c r="L21" s="23">
        <v>5250</v>
      </c>
      <c r="M21" s="21">
        <v>7091.16</v>
      </c>
      <c r="N21" s="22">
        <f t="shared" si="6"/>
        <v>135.06971428571427</v>
      </c>
      <c r="O21" s="23">
        <v>5250</v>
      </c>
      <c r="P21" s="21">
        <v>7091.16</v>
      </c>
      <c r="Q21" s="22">
        <f t="shared" si="7"/>
        <v>135.06971428571427</v>
      </c>
      <c r="R21" s="23">
        <v>5250</v>
      </c>
      <c r="S21" s="21">
        <v>7091.16</v>
      </c>
      <c r="T21" s="22">
        <f t="shared" si="8"/>
        <v>135.06971428571427</v>
      </c>
      <c r="U21" s="23">
        <v>6350</v>
      </c>
      <c r="V21" s="21">
        <v>7091.16</v>
      </c>
      <c r="W21" s="22">
        <f t="shared" si="9"/>
        <v>111.67181102362204</v>
      </c>
      <c r="X21" s="23">
        <v>6650</v>
      </c>
      <c r="Y21" s="21">
        <v>7091.16</v>
      </c>
      <c r="Z21" s="22">
        <f t="shared" si="10"/>
        <v>106.63398496240602</v>
      </c>
      <c r="AA21" s="23">
        <v>6650</v>
      </c>
      <c r="AB21" s="21">
        <v>7091.16</v>
      </c>
      <c r="AC21" s="22">
        <f t="shared" si="11"/>
        <v>106.63398496240602</v>
      </c>
      <c r="AD21" s="23">
        <v>6650</v>
      </c>
      <c r="AE21" s="21">
        <v>7091.16</v>
      </c>
      <c r="AF21" s="22">
        <f t="shared" si="12"/>
        <v>106.63398496240602</v>
      </c>
      <c r="AG21" s="24">
        <f>5250+1100+300+262</f>
        <v>6912</v>
      </c>
      <c r="AH21" s="21">
        <v>7091.16</v>
      </c>
      <c r="AI21" s="22">
        <f t="shared" si="13"/>
        <v>102.59201388888887</v>
      </c>
    </row>
    <row r="22" spans="1:265" ht="38.25" x14ac:dyDescent="0.2">
      <c r="A22" s="19" t="s">
        <v>30</v>
      </c>
      <c r="B22" s="19" t="s">
        <v>31</v>
      </c>
      <c r="C22" s="20">
        <v>210</v>
      </c>
      <c r="D22" s="21">
        <v>157.15612999999999</v>
      </c>
      <c r="E22" s="22">
        <f t="shared" si="3"/>
        <v>74.836252380952374</v>
      </c>
      <c r="F22" s="23">
        <v>210</v>
      </c>
      <c r="G22" s="21">
        <v>157.15612999999999</v>
      </c>
      <c r="H22" s="22">
        <f t="shared" si="4"/>
        <v>74.836252380952374</v>
      </c>
      <c r="I22" s="23">
        <v>210</v>
      </c>
      <c r="J22" s="21">
        <v>157.15612999999999</v>
      </c>
      <c r="K22" s="22">
        <f t="shared" si="5"/>
        <v>74.836252380952374</v>
      </c>
      <c r="L22" s="23">
        <v>331.87</v>
      </c>
      <c r="M22" s="21">
        <v>157.15612999999999</v>
      </c>
      <c r="N22" s="22">
        <f t="shared" si="6"/>
        <v>47.354726248229724</v>
      </c>
      <c r="O22" s="23">
        <v>331.87</v>
      </c>
      <c r="P22" s="21">
        <v>157.15612999999999</v>
      </c>
      <c r="Q22" s="22">
        <f t="shared" si="7"/>
        <v>47.354726248229724</v>
      </c>
      <c r="R22" s="23">
        <v>331.87</v>
      </c>
      <c r="S22" s="21">
        <v>157.15612999999999</v>
      </c>
      <c r="T22" s="22">
        <f t="shared" si="8"/>
        <v>47.354726248229724</v>
      </c>
      <c r="U22" s="23">
        <v>331.87</v>
      </c>
      <c r="V22" s="21">
        <v>157.15612999999999</v>
      </c>
      <c r="W22" s="22">
        <f t="shared" si="9"/>
        <v>47.354726248229724</v>
      </c>
      <c r="X22" s="23">
        <v>331.87</v>
      </c>
      <c r="Y22" s="21">
        <v>157.15612999999999</v>
      </c>
      <c r="Z22" s="22">
        <f t="shared" si="10"/>
        <v>47.354726248229724</v>
      </c>
      <c r="AA22" s="23">
        <v>331.87</v>
      </c>
      <c r="AB22" s="21">
        <v>157.15612999999999</v>
      </c>
      <c r="AC22" s="22">
        <f t="shared" si="11"/>
        <v>47.354726248229724</v>
      </c>
      <c r="AD22" s="23">
        <v>331.87</v>
      </c>
      <c r="AE22" s="21">
        <v>157.15612999999999</v>
      </c>
      <c r="AF22" s="22">
        <f t="shared" si="12"/>
        <v>47.354726248229724</v>
      </c>
      <c r="AG22" s="24">
        <f>210+121.87</f>
        <v>331.87</v>
      </c>
      <c r="AH22" s="21">
        <v>157.15612999999999</v>
      </c>
      <c r="AI22" s="22">
        <f t="shared" si="13"/>
        <v>47.354726248229724</v>
      </c>
    </row>
    <row r="23" spans="1:265" ht="38.25" x14ac:dyDescent="0.2">
      <c r="A23" s="19" t="s">
        <v>32</v>
      </c>
      <c r="B23" s="19" t="s">
        <v>33</v>
      </c>
      <c r="C23" s="20">
        <v>30</v>
      </c>
      <c r="D23" s="21">
        <v>39.878639999999997</v>
      </c>
      <c r="E23" s="22">
        <f t="shared" si="3"/>
        <v>132.92879999999997</v>
      </c>
      <c r="F23" s="23">
        <v>30</v>
      </c>
      <c r="G23" s="21">
        <v>39.878639999999997</v>
      </c>
      <c r="H23" s="22">
        <f t="shared" si="4"/>
        <v>132.92879999999997</v>
      </c>
      <c r="I23" s="23">
        <v>30</v>
      </c>
      <c r="J23" s="21">
        <v>39.878639999999997</v>
      </c>
      <c r="K23" s="22">
        <f t="shared" si="5"/>
        <v>132.92879999999997</v>
      </c>
      <c r="L23" s="23">
        <v>30</v>
      </c>
      <c r="M23" s="21">
        <v>39.878639999999997</v>
      </c>
      <c r="N23" s="22">
        <f t="shared" si="6"/>
        <v>132.92879999999997</v>
      </c>
      <c r="O23" s="23">
        <v>30</v>
      </c>
      <c r="P23" s="21">
        <v>39.878639999999997</v>
      </c>
      <c r="Q23" s="22">
        <f t="shared" si="7"/>
        <v>132.92879999999997</v>
      </c>
      <c r="R23" s="23">
        <v>30</v>
      </c>
      <c r="S23" s="21">
        <v>39.878639999999997</v>
      </c>
      <c r="T23" s="22">
        <f t="shared" si="8"/>
        <v>132.92879999999997</v>
      </c>
      <c r="U23" s="23">
        <v>30</v>
      </c>
      <c r="V23" s="21">
        <v>39.878639999999997</v>
      </c>
      <c r="W23" s="22">
        <f t="shared" si="9"/>
        <v>132.92879999999997</v>
      </c>
      <c r="X23" s="23">
        <v>33</v>
      </c>
      <c r="Y23" s="21">
        <v>39.878639999999997</v>
      </c>
      <c r="Z23" s="22">
        <f t="shared" si="10"/>
        <v>120.84436363636364</v>
      </c>
      <c r="AA23" s="23">
        <v>33</v>
      </c>
      <c r="AB23" s="21">
        <v>39.878639999999997</v>
      </c>
      <c r="AC23" s="22">
        <f t="shared" si="11"/>
        <v>120.84436363636364</v>
      </c>
      <c r="AD23" s="23">
        <v>40</v>
      </c>
      <c r="AE23" s="21">
        <v>39.878639999999997</v>
      </c>
      <c r="AF23" s="22">
        <f t="shared" si="12"/>
        <v>99.696599999999989</v>
      </c>
      <c r="AG23" s="24">
        <f>3+30+7</f>
        <v>40</v>
      </c>
      <c r="AH23" s="21">
        <v>39.878639999999997</v>
      </c>
      <c r="AI23" s="22">
        <f t="shared" si="13"/>
        <v>99.696599999999989</v>
      </c>
    </row>
    <row r="24" spans="1:265" ht="25.5" x14ac:dyDescent="0.2">
      <c r="A24" s="19" t="s">
        <v>34</v>
      </c>
      <c r="B24" s="19" t="s">
        <v>35</v>
      </c>
      <c r="C24" s="20">
        <v>3403</v>
      </c>
      <c r="D24" s="21">
        <v>3474.0037400000001</v>
      </c>
      <c r="E24" s="22">
        <f t="shared" si="3"/>
        <v>102.08650426094623</v>
      </c>
      <c r="F24" s="23">
        <v>3403</v>
      </c>
      <c r="G24" s="21">
        <v>3474.0037400000001</v>
      </c>
      <c r="H24" s="22">
        <f t="shared" si="4"/>
        <v>102.08650426094623</v>
      </c>
      <c r="I24" s="23">
        <v>3403</v>
      </c>
      <c r="J24" s="21">
        <v>3474.0037400000001</v>
      </c>
      <c r="K24" s="22">
        <f t="shared" si="5"/>
        <v>102.08650426094623</v>
      </c>
      <c r="L24" s="23">
        <v>5228.28</v>
      </c>
      <c r="M24" s="21">
        <v>3474.0037400000001</v>
      </c>
      <c r="N24" s="22">
        <f t="shared" si="6"/>
        <v>66.446398050601729</v>
      </c>
      <c r="O24" s="23">
        <v>5228.28</v>
      </c>
      <c r="P24" s="21">
        <v>3474.0037400000001</v>
      </c>
      <c r="Q24" s="22">
        <f t="shared" si="7"/>
        <v>66.446398050601729</v>
      </c>
      <c r="R24" s="23">
        <v>5295.88</v>
      </c>
      <c r="S24" s="21">
        <v>3474.0037400000001</v>
      </c>
      <c r="T24" s="22">
        <f t="shared" si="8"/>
        <v>65.598233721307892</v>
      </c>
      <c r="U24" s="23">
        <v>5295.88</v>
      </c>
      <c r="V24" s="21">
        <v>3474.0037400000001</v>
      </c>
      <c r="W24" s="22">
        <f t="shared" si="9"/>
        <v>65.598233721307892</v>
      </c>
      <c r="X24" s="23">
        <v>5295.88</v>
      </c>
      <c r="Y24" s="21">
        <v>3474.0037400000001</v>
      </c>
      <c r="Z24" s="22">
        <f t="shared" si="10"/>
        <v>65.598233721307892</v>
      </c>
      <c r="AA24" s="23">
        <v>5295.88</v>
      </c>
      <c r="AB24" s="21">
        <v>3474.0037400000001</v>
      </c>
      <c r="AC24" s="22">
        <f t="shared" si="11"/>
        <v>65.598233721307892</v>
      </c>
      <c r="AD24" s="23">
        <v>5295.88</v>
      </c>
      <c r="AE24" s="21">
        <v>3474.0037400000001</v>
      </c>
      <c r="AF24" s="22">
        <f t="shared" si="12"/>
        <v>65.598233721307892</v>
      </c>
      <c r="AG24" s="24">
        <f>3403+1825.28+67.6</f>
        <v>5295.88</v>
      </c>
      <c r="AH24" s="21">
        <v>3474.0037400000001</v>
      </c>
      <c r="AI24" s="22">
        <f t="shared" si="13"/>
        <v>65.598233721307892</v>
      </c>
    </row>
    <row r="25" spans="1:265" ht="81" customHeight="1" x14ac:dyDescent="0.2">
      <c r="A25" s="19" t="s">
        <v>136</v>
      </c>
      <c r="B25" s="19" t="s">
        <v>137</v>
      </c>
      <c r="C25" s="20">
        <v>0</v>
      </c>
      <c r="D25" s="21">
        <v>32.393999999999998</v>
      </c>
      <c r="E25" s="22" t="e">
        <f t="shared" si="3"/>
        <v>#DIV/0!</v>
      </c>
      <c r="F25" s="23">
        <v>0</v>
      </c>
      <c r="G25" s="21">
        <v>32.393999999999998</v>
      </c>
      <c r="H25" s="22" t="e">
        <f t="shared" si="4"/>
        <v>#DIV/0!</v>
      </c>
      <c r="I25" s="23">
        <v>0</v>
      </c>
      <c r="J25" s="21">
        <v>32.393999999999998</v>
      </c>
      <c r="K25" s="22" t="e">
        <f t="shared" si="5"/>
        <v>#DIV/0!</v>
      </c>
      <c r="L25" s="23">
        <v>0</v>
      </c>
      <c r="M25" s="21">
        <v>32.393999999999998</v>
      </c>
      <c r="N25" s="22" t="e">
        <f t="shared" si="6"/>
        <v>#DIV/0!</v>
      </c>
      <c r="O25" s="23">
        <v>32.39</v>
      </c>
      <c r="P25" s="21">
        <v>32.393999999999998</v>
      </c>
      <c r="Q25" s="22">
        <f t="shared" si="7"/>
        <v>100.0123494905835</v>
      </c>
      <c r="R25" s="23">
        <v>32.39</v>
      </c>
      <c r="S25" s="21">
        <v>32.393999999999998</v>
      </c>
      <c r="T25" s="22">
        <f t="shared" si="8"/>
        <v>100.0123494905835</v>
      </c>
      <c r="U25" s="23">
        <v>32.39</v>
      </c>
      <c r="V25" s="21">
        <v>32.393999999999998</v>
      </c>
      <c r="W25" s="22">
        <f t="shared" si="9"/>
        <v>100.0123494905835</v>
      </c>
      <c r="X25" s="23">
        <v>32.39</v>
      </c>
      <c r="Y25" s="21">
        <v>32.393999999999998</v>
      </c>
      <c r="Z25" s="22">
        <f t="shared" si="10"/>
        <v>100.0123494905835</v>
      </c>
      <c r="AA25" s="23">
        <v>32.39</v>
      </c>
      <c r="AB25" s="21">
        <v>32.393999999999998</v>
      </c>
      <c r="AC25" s="22">
        <f t="shared" si="11"/>
        <v>100.0123494905835</v>
      </c>
      <c r="AD25" s="23">
        <v>32.39</v>
      </c>
      <c r="AE25" s="21">
        <v>32.393999999999998</v>
      </c>
      <c r="AF25" s="22">
        <f t="shared" si="12"/>
        <v>100.0123494905835</v>
      </c>
      <c r="AG25" s="24">
        <v>32.393999999999998</v>
      </c>
      <c r="AH25" s="21">
        <v>32.393999999999998</v>
      </c>
      <c r="AI25" s="22">
        <f t="shared" si="13"/>
        <v>100</v>
      </c>
    </row>
    <row r="26" spans="1:265" ht="54" customHeight="1" x14ac:dyDescent="0.2">
      <c r="A26" s="19" t="s">
        <v>138</v>
      </c>
      <c r="B26" s="19" t="s">
        <v>139</v>
      </c>
      <c r="C26" s="20">
        <v>0</v>
      </c>
      <c r="D26" s="21">
        <v>727.27530000000002</v>
      </c>
      <c r="E26" s="22">
        <v>0</v>
      </c>
      <c r="F26" s="23">
        <v>0</v>
      </c>
      <c r="G26" s="21">
        <v>727.27530000000002</v>
      </c>
      <c r="H26" s="22">
        <v>0</v>
      </c>
      <c r="I26" s="23">
        <v>0</v>
      </c>
      <c r="J26" s="21">
        <v>727.27530000000002</v>
      </c>
      <c r="K26" s="22">
        <v>0</v>
      </c>
      <c r="L26" s="23">
        <v>0</v>
      </c>
      <c r="M26" s="21">
        <v>727.27530000000002</v>
      </c>
      <c r="N26" s="22">
        <v>0</v>
      </c>
      <c r="O26" s="23">
        <v>0</v>
      </c>
      <c r="P26" s="21">
        <v>727.27530000000002</v>
      </c>
      <c r="Q26" s="22">
        <v>0</v>
      </c>
      <c r="R26" s="23">
        <v>0</v>
      </c>
      <c r="S26" s="21">
        <v>727.27530000000002</v>
      </c>
      <c r="T26" s="22">
        <v>0</v>
      </c>
      <c r="U26" s="23">
        <v>0</v>
      </c>
      <c r="V26" s="21">
        <v>727.27530000000002</v>
      </c>
      <c r="W26" s="22">
        <v>0</v>
      </c>
      <c r="X26" s="23">
        <v>0</v>
      </c>
      <c r="Y26" s="21">
        <v>727.27530000000002</v>
      </c>
      <c r="Z26" s="22">
        <v>0</v>
      </c>
      <c r="AA26" s="23">
        <v>0</v>
      </c>
      <c r="AB26" s="21">
        <v>727.27530000000002</v>
      </c>
      <c r="AC26" s="22">
        <v>0</v>
      </c>
      <c r="AD26" s="23">
        <v>0</v>
      </c>
      <c r="AE26" s="21">
        <v>727.27530000000002</v>
      </c>
      <c r="AF26" s="22">
        <v>0</v>
      </c>
      <c r="AG26" s="24">
        <v>0</v>
      </c>
      <c r="AH26" s="21">
        <v>727.27530000000002</v>
      </c>
      <c r="AI26" s="22">
        <v>0</v>
      </c>
    </row>
    <row r="27" spans="1:265" ht="23.25" customHeight="1" x14ac:dyDescent="0.2">
      <c r="A27" s="14" t="s">
        <v>36</v>
      </c>
      <c r="B27" s="14" t="s">
        <v>37</v>
      </c>
      <c r="C27" s="15">
        <f t="shared" ref="C27:AD27" si="19">SUM(C28)</f>
        <v>940</v>
      </c>
      <c r="D27" s="16">
        <f>SUM(D28)</f>
        <v>910.90936999999997</v>
      </c>
      <c r="E27" s="17">
        <f t="shared" si="3"/>
        <v>96.905252127659566</v>
      </c>
      <c r="F27" s="18">
        <f t="shared" si="19"/>
        <v>940</v>
      </c>
      <c r="G27" s="16">
        <f>SUM(G28)</f>
        <v>910.90936999999997</v>
      </c>
      <c r="H27" s="17">
        <f t="shared" si="4"/>
        <v>96.905252127659566</v>
      </c>
      <c r="I27" s="18">
        <f t="shared" si="19"/>
        <v>940</v>
      </c>
      <c r="J27" s="16">
        <f>SUM(J28)</f>
        <v>910.90936999999997</v>
      </c>
      <c r="K27" s="17">
        <f t="shared" si="5"/>
        <v>96.905252127659566</v>
      </c>
      <c r="L27" s="15">
        <f t="shared" si="19"/>
        <v>940</v>
      </c>
      <c r="M27" s="16">
        <f>SUM(M28)</f>
        <v>910.90936999999997</v>
      </c>
      <c r="N27" s="17">
        <f t="shared" si="6"/>
        <v>96.905252127659566</v>
      </c>
      <c r="O27" s="15">
        <f t="shared" si="19"/>
        <v>940</v>
      </c>
      <c r="P27" s="16">
        <f>SUM(P28)</f>
        <v>910.90936999999997</v>
      </c>
      <c r="Q27" s="17">
        <f t="shared" si="7"/>
        <v>96.905252127659566</v>
      </c>
      <c r="R27" s="15">
        <f t="shared" si="19"/>
        <v>940</v>
      </c>
      <c r="S27" s="16">
        <f>SUM(S28)</f>
        <v>910.90936999999997</v>
      </c>
      <c r="T27" s="17">
        <f t="shared" si="8"/>
        <v>96.905252127659566</v>
      </c>
      <c r="U27" s="15">
        <f t="shared" si="19"/>
        <v>780</v>
      </c>
      <c r="V27" s="16">
        <f>SUM(V28)</f>
        <v>910.90936999999997</v>
      </c>
      <c r="W27" s="17">
        <f t="shared" si="9"/>
        <v>116.78325256410255</v>
      </c>
      <c r="X27" s="15">
        <f t="shared" si="19"/>
        <v>780</v>
      </c>
      <c r="Y27" s="16">
        <f>SUM(Y28)</f>
        <v>910.90936999999997</v>
      </c>
      <c r="Z27" s="17">
        <f t="shared" si="10"/>
        <v>116.78325256410255</v>
      </c>
      <c r="AA27" s="15">
        <f t="shared" si="19"/>
        <v>906</v>
      </c>
      <c r="AB27" s="16">
        <f>SUM(AB28)</f>
        <v>910.90936999999997</v>
      </c>
      <c r="AC27" s="17">
        <f t="shared" si="11"/>
        <v>100.54187306843268</v>
      </c>
      <c r="AD27" s="15">
        <f t="shared" si="19"/>
        <v>906</v>
      </c>
      <c r="AE27" s="16">
        <f>SUM(AE28)</f>
        <v>910.90936999999997</v>
      </c>
      <c r="AF27" s="17">
        <f t="shared" si="12"/>
        <v>100.54187306843268</v>
      </c>
      <c r="AG27" s="15">
        <f>SUM(AG28)</f>
        <v>906</v>
      </c>
      <c r="AH27" s="16">
        <f>SUM(AH28)</f>
        <v>910.90936999999997</v>
      </c>
      <c r="AI27" s="17">
        <f t="shared" si="13"/>
        <v>100.54187306843268</v>
      </c>
    </row>
    <row r="28" spans="1:265" ht="21.75" customHeight="1" x14ac:dyDescent="0.2">
      <c r="A28" s="19" t="s">
        <v>38</v>
      </c>
      <c r="B28" s="19" t="s">
        <v>39</v>
      </c>
      <c r="C28" s="20">
        <v>940</v>
      </c>
      <c r="D28" s="21">
        <v>910.90936999999997</v>
      </c>
      <c r="E28" s="22">
        <f t="shared" si="3"/>
        <v>96.905252127659566</v>
      </c>
      <c r="F28" s="23">
        <v>940</v>
      </c>
      <c r="G28" s="21">
        <v>910.90936999999997</v>
      </c>
      <c r="H28" s="22">
        <f t="shared" si="4"/>
        <v>96.905252127659566</v>
      </c>
      <c r="I28" s="23">
        <v>940</v>
      </c>
      <c r="J28" s="21">
        <v>910.90936999999997</v>
      </c>
      <c r="K28" s="22">
        <f t="shared" si="5"/>
        <v>96.905252127659566</v>
      </c>
      <c r="L28" s="23">
        <v>940</v>
      </c>
      <c r="M28" s="21">
        <v>910.90936999999997</v>
      </c>
      <c r="N28" s="22">
        <f t="shared" si="6"/>
        <v>96.905252127659566</v>
      </c>
      <c r="O28" s="23">
        <v>940</v>
      </c>
      <c r="P28" s="21">
        <v>910.90936999999997</v>
      </c>
      <c r="Q28" s="22">
        <f t="shared" si="7"/>
        <v>96.905252127659566</v>
      </c>
      <c r="R28" s="23">
        <v>940</v>
      </c>
      <c r="S28" s="21">
        <v>910.90936999999997</v>
      </c>
      <c r="T28" s="22">
        <f t="shared" si="8"/>
        <v>96.905252127659566</v>
      </c>
      <c r="U28" s="23">
        <v>780</v>
      </c>
      <c r="V28" s="21">
        <v>910.90936999999997</v>
      </c>
      <c r="W28" s="22">
        <f t="shared" si="9"/>
        <v>116.78325256410255</v>
      </c>
      <c r="X28" s="23">
        <v>780</v>
      </c>
      <c r="Y28" s="21">
        <v>910.90936999999997</v>
      </c>
      <c r="Z28" s="22">
        <f t="shared" si="10"/>
        <v>116.78325256410255</v>
      </c>
      <c r="AA28" s="23">
        <v>906</v>
      </c>
      <c r="AB28" s="21">
        <v>910.90936999999997</v>
      </c>
      <c r="AC28" s="22">
        <f t="shared" si="11"/>
        <v>100.54187306843268</v>
      </c>
      <c r="AD28" s="23">
        <v>906</v>
      </c>
      <c r="AE28" s="21">
        <v>910.90936999999997</v>
      </c>
      <c r="AF28" s="22">
        <f t="shared" si="12"/>
        <v>100.54187306843268</v>
      </c>
      <c r="AG28" s="24">
        <f>940-160+126</f>
        <v>906</v>
      </c>
      <c r="AH28" s="21">
        <v>910.90936999999997</v>
      </c>
      <c r="AI28" s="22">
        <f t="shared" si="13"/>
        <v>100.54187306843268</v>
      </c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/>
      <c r="HI28" s="26"/>
      <c r="HJ28" s="26"/>
      <c r="HK28" s="26"/>
      <c r="HL28" s="26"/>
      <c r="HM28" s="26"/>
      <c r="HN28" s="26"/>
      <c r="HO28" s="26"/>
      <c r="HP28" s="26"/>
      <c r="HQ28" s="26"/>
      <c r="HR28" s="26"/>
      <c r="HS28" s="26"/>
      <c r="HT28" s="26"/>
      <c r="HU28" s="26"/>
      <c r="HV28" s="26"/>
      <c r="HW28" s="26"/>
      <c r="HX28" s="26"/>
      <c r="HY28" s="26"/>
      <c r="HZ28" s="26"/>
      <c r="IA28" s="26"/>
      <c r="IB28" s="26"/>
      <c r="IC28" s="26"/>
      <c r="ID28" s="26"/>
      <c r="IE28" s="26"/>
      <c r="IF28" s="26"/>
      <c r="IG28" s="26"/>
      <c r="IH28" s="26"/>
      <c r="II28" s="26"/>
      <c r="IJ28" s="26"/>
      <c r="IK28" s="26"/>
      <c r="IL28" s="26"/>
      <c r="IM28" s="26"/>
      <c r="IN28" s="26"/>
      <c r="IO28" s="26"/>
      <c r="IP28" s="26"/>
      <c r="IQ28" s="26"/>
      <c r="IR28" s="26"/>
      <c r="IS28" s="26"/>
      <c r="IT28" s="26"/>
      <c r="IU28" s="26"/>
      <c r="IV28" s="26"/>
      <c r="IW28" s="26"/>
      <c r="IX28" s="26"/>
      <c r="IY28" s="26"/>
      <c r="IZ28" s="26"/>
      <c r="JA28" s="26"/>
      <c r="JB28" s="26"/>
      <c r="JC28" s="26"/>
      <c r="JD28" s="26"/>
      <c r="JE28" s="26"/>
    </row>
    <row r="29" spans="1:265" x14ac:dyDescent="0.2">
      <c r="A29" s="14" t="s">
        <v>40</v>
      </c>
      <c r="B29" s="14" t="s">
        <v>41</v>
      </c>
      <c r="C29" s="15">
        <f t="shared" ref="C29:AD29" si="20">C31+C30</f>
        <v>1090</v>
      </c>
      <c r="D29" s="16">
        <f>D31+D30</f>
        <v>1295.78657</v>
      </c>
      <c r="E29" s="17">
        <f t="shared" si="3"/>
        <v>118.87950183486238</v>
      </c>
      <c r="F29" s="18">
        <f t="shared" si="20"/>
        <v>1090</v>
      </c>
      <c r="G29" s="16">
        <f>G31+G30</f>
        <v>1295.78657</v>
      </c>
      <c r="H29" s="17">
        <f t="shared" si="4"/>
        <v>118.87950183486238</v>
      </c>
      <c r="I29" s="18">
        <f t="shared" si="20"/>
        <v>1090</v>
      </c>
      <c r="J29" s="16">
        <f>J31+J30</f>
        <v>1295.78657</v>
      </c>
      <c r="K29" s="17">
        <f t="shared" si="5"/>
        <v>118.87950183486238</v>
      </c>
      <c r="L29" s="15">
        <f t="shared" si="20"/>
        <v>1148.6100000000001</v>
      </c>
      <c r="M29" s="16">
        <f>M31+M30</f>
        <v>1295.78657</v>
      </c>
      <c r="N29" s="17">
        <f t="shared" si="6"/>
        <v>112.81345017020573</v>
      </c>
      <c r="O29" s="15">
        <f t="shared" si="20"/>
        <v>1148.6100000000001</v>
      </c>
      <c r="P29" s="16">
        <f>P31+P30</f>
        <v>1295.78657</v>
      </c>
      <c r="Q29" s="17">
        <f t="shared" si="7"/>
        <v>112.81345017020573</v>
      </c>
      <c r="R29" s="15">
        <f t="shared" si="20"/>
        <v>1218.6100000000001</v>
      </c>
      <c r="S29" s="16">
        <f>S31+S30</f>
        <v>1295.78657</v>
      </c>
      <c r="T29" s="17">
        <f t="shared" si="8"/>
        <v>106.33316401473809</v>
      </c>
      <c r="U29" s="15">
        <f t="shared" si="20"/>
        <v>1218.6100000000001</v>
      </c>
      <c r="V29" s="16">
        <f>V31+V30</f>
        <v>1295.78657</v>
      </c>
      <c r="W29" s="17">
        <f t="shared" si="9"/>
        <v>106.33316401473809</v>
      </c>
      <c r="X29" s="15">
        <f t="shared" si="20"/>
        <v>1278.6100000000001</v>
      </c>
      <c r="Y29" s="16">
        <f>Y31+Y30</f>
        <v>1295.78657</v>
      </c>
      <c r="Z29" s="17">
        <f t="shared" si="10"/>
        <v>101.34337835618365</v>
      </c>
      <c r="AA29" s="15">
        <f t="shared" si="20"/>
        <v>1278.6100000000001</v>
      </c>
      <c r="AB29" s="16">
        <f>AB31+AB30</f>
        <v>1295.78657</v>
      </c>
      <c r="AC29" s="17">
        <f t="shared" si="11"/>
        <v>101.34337835618365</v>
      </c>
      <c r="AD29" s="15">
        <f t="shared" si="20"/>
        <v>1296.6100000000001</v>
      </c>
      <c r="AE29" s="16">
        <f>AE31+AE30</f>
        <v>1295.78657</v>
      </c>
      <c r="AF29" s="17">
        <f t="shared" si="12"/>
        <v>99.936493625685429</v>
      </c>
      <c r="AG29" s="15">
        <f>AG31+AG30</f>
        <v>1296.6100000000001</v>
      </c>
      <c r="AH29" s="16">
        <f>AH31+AH30</f>
        <v>1295.78657</v>
      </c>
      <c r="AI29" s="17">
        <f t="shared" si="13"/>
        <v>99.936493625685429</v>
      </c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  <c r="IE29" s="26"/>
      <c r="IF29" s="26"/>
      <c r="IG29" s="26"/>
      <c r="IH29" s="26"/>
      <c r="II29" s="26"/>
      <c r="IJ29" s="26"/>
      <c r="IK29" s="26"/>
      <c r="IL29" s="26"/>
      <c r="IM29" s="26"/>
      <c r="IN29" s="26"/>
      <c r="IO29" s="26"/>
      <c r="IP29" s="26"/>
      <c r="IQ29" s="26"/>
      <c r="IR29" s="26"/>
      <c r="IS29" s="26"/>
      <c r="IT29" s="26"/>
      <c r="IU29" s="26"/>
      <c r="IV29" s="26"/>
      <c r="IW29" s="26"/>
      <c r="IX29" s="26"/>
      <c r="IY29" s="26"/>
      <c r="IZ29" s="26"/>
      <c r="JA29" s="26"/>
      <c r="JB29" s="26"/>
      <c r="JC29" s="26"/>
      <c r="JD29" s="26"/>
      <c r="JE29" s="26"/>
    </row>
    <row r="30" spans="1:265" ht="25.5" x14ac:dyDescent="0.2">
      <c r="A30" s="19" t="s">
        <v>42</v>
      </c>
      <c r="B30" s="19" t="s">
        <v>43</v>
      </c>
      <c r="C30" s="20">
        <v>868</v>
      </c>
      <c r="D30" s="21">
        <v>998.33479</v>
      </c>
      <c r="E30" s="22">
        <f t="shared" si="3"/>
        <v>115.01552880184332</v>
      </c>
      <c r="F30" s="23">
        <v>868</v>
      </c>
      <c r="G30" s="21">
        <v>998.33479</v>
      </c>
      <c r="H30" s="22">
        <f t="shared" si="4"/>
        <v>115.01552880184332</v>
      </c>
      <c r="I30" s="23">
        <v>868</v>
      </c>
      <c r="J30" s="21">
        <v>998.33479</v>
      </c>
      <c r="K30" s="22">
        <f t="shared" si="5"/>
        <v>115.01552880184332</v>
      </c>
      <c r="L30" s="23">
        <v>926.61</v>
      </c>
      <c r="M30" s="21">
        <v>998.33479</v>
      </c>
      <c r="N30" s="22">
        <f t="shared" si="6"/>
        <v>107.74055859530978</v>
      </c>
      <c r="O30" s="23">
        <v>926.61</v>
      </c>
      <c r="P30" s="21">
        <v>998.33479</v>
      </c>
      <c r="Q30" s="22">
        <f t="shared" si="7"/>
        <v>107.74055859530978</v>
      </c>
      <c r="R30" s="23">
        <v>996.61</v>
      </c>
      <c r="S30" s="21">
        <v>998.33479</v>
      </c>
      <c r="T30" s="22">
        <f t="shared" si="8"/>
        <v>100.17306569269823</v>
      </c>
      <c r="U30" s="23">
        <v>996.61</v>
      </c>
      <c r="V30" s="21">
        <v>998.33479</v>
      </c>
      <c r="W30" s="22">
        <f t="shared" si="9"/>
        <v>100.17306569269823</v>
      </c>
      <c r="X30" s="23">
        <v>996.61</v>
      </c>
      <c r="Y30" s="21">
        <v>998.33479</v>
      </c>
      <c r="Z30" s="22">
        <f t="shared" si="10"/>
        <v>100.17306569269823</v>
      </c>
      <c r="AA30" s="23">
        <v>996.61</v>
      </c>
      <c r="AB30" s="21">
        <v>998.33479</v>
      </c>
      <c r="AC30" s="22">
        <f t="shared" si="11"/>
        <v>100.17306569269823</v>
      </c>
      <c r="AD30" s="23">
        <v>996.61</v>
      </c>
      <c r="AE30" s="21">
        <v>998.33479</v>
      </c>
      <c r="AF30" s="22">
        <f t="shared" si="12"/>
        <v>100.17306569269823</v>
      </c>
      <c r="AG30" s="24">
        <f>868+58.61+70</f>
        <v>996.61</v>
      </c>
      <c r="AH30" s="21">
        <v>998.33479</v>
      </c>
      <c r="AI30" s="22">
        <f t="shared" si="13"/>
        <v>100.17306569269823</v>
      </c>
    </row>
    <row r="31" spans="1:265" x14ac:dyDescent="0.2">
      <c r="A31" s="19" t="s">
        <v>44</v>
      </c>
      <c r="B31" s="19" t="s">
        <v>45</v>
      </c>
      <c r="C31" s="20">
        <v>222</v>
      </c>
      <c r="D31" s="21">
        <v>297.45177999999999</v>
      </c>
      <c r="E31" s="22">
        <f t="shared" si="3"/>
        <v>133.98728828828828</v>
      </c>
      <c r="F31" s="23">
        <v>222</v>
      </c>
      <c r="G31" s="21">
        <v>297.45177999999999</v>
      </c>
      <c r="H31" s="22">
        <f t="shared" si="4"/>
        <v>133.98728828828828</v>
      </c>
      <c r="I31" s="23">
        <v>222</v>
      </c>
      <c r="J31" s="21">
        <v>297.45177999999999</v>
      </c>
      <c r="K31" s="22">
        <f t="shared" si="5"/>
        <v>133.98728828828828</v>
      </c>
      <c r="L31" s="23">
        <v>222</v>
      </c>
      <c r="M31" s="21">
        <v>297.45177999999999</v>
      </c>
      <c r="N31" s="22">
        <f t="shared" si="6"/>
        <v>133.98728828828828</v>
      </c>
      <c r="O31" s="23">
        <v>222</v>
      </c>
      <c r="P31" s="21">
        <v>297.45177999999999</v>
      </c>
      <c r="Q31" s="22">
        <f t="shared" si="7"/>
        <v>133.98728828828828</v>
      </c>
      <c r="R31" s="23">
        <v>222</v>
      </c>
      <c r="S31" s="21">
        <v>297.45177999999999</v>
      </c>
      <c r="T31" s="22">
        <f t="shared" si="8"/>
        <v>133.98728828828828</v>
      </c>
      <c r="U31" s="23">
        <v>222</v>
      </c>
      <c r="V31" s="21">
        <v>297.45177999999999</v>
      </c>
      <c r="W31" s="22">
        <f t="shared" si="9"/>
        <v>133.98728828828828</v>
      </c>
      <c r="X31" s="23">
        <v>282</v>
      </c>
      <c r="Y31" s="21">
        <v>297.45177999999999</v>
      </c>
      <c r="Z31" s="22">
        <f t="shared" si="10"/>
        <v>105.47935460992908</v>
      </c>
      <c r="AA31" s="23">
        <v>282</v>
      </c>
      <c r="AB31" s="21">
        <v>297.45177999999999</v>
      </c>
      <c r="AC31" s="22">
        <f t="shared" si="11"/>
        <v>105.47935460992908</v>
      </c>
      <c r="AD31" s="23">
        <v>300</v>
      </c>
      <c r="AE31" s="21">
        <v>297.45177999999999</v>
      </c>
      <c r="AF31" s="22">
        <f t="shared" si="12"/>
        <v>99.150593333333319</v>
      </c>
      <c r="AG31" s="24">
        <f>222+60+18</f>
        <v>300</v>
      </c>
      <c r="AH31" s="21">
        <v>297.45177999999999</v>
      </c>
      <c r="AI31" s="22">
        <f t="shared" si="13"/>
        <v>99.150593333333319</v>
      </c>
    </row>
    <row r="32" spans="1:265" x14ac:dyDescent="0.2">
      <c r="A32" s="14" t="s">
        <v>46</v>
      </c>
      <c r="B32" s="14" t="s">
        <v>47</v>
      </c>
      <c r="C32" s="15">
        <f t="shared" ref="C32:AD32" si="21">SUM(C33:C35)</f>
        <v>3600.05834</v>
      </c>
      <c r="D32" s="16">
        <f>SUM(D33:D35)</f>
        <v>4820.7358800000002</v>
      </c>
      <c r="E32" s="17">
        <f t="shared" si="3"/>
        <v>133.90715996007998</v>
      </c>
      <c r="F32" s="18">
        <f t="shared" si="21"/>
        <v>3600.05834</v>
      </c>
      <c r="G32" s="16">
        <f>SUM(G33:G35)</f>
        <v>4820.7358800000002</v>
      </c>
      <c r="H32" s="17">
        <f t="shared" si="4"/>
        <v>133.90715996007998</v>
      </c>
      <c r="I32" s="18">
        <f t="shared" si="21"/>
        <v>3600.05834</v>
      </c>
      <c r="J32" s="16">
        <f>SUM(J33:J35)</f>
        <v>4820.7358800000002</v>
      </c>
      <c r="K32" s="17">
        <f t="shared" si="5"/>
        <v>133.90715996007998</v>
      </c>
      <c r="L32" s="15">
        <f t="shared" si="21"/>
        <v>4421.1083900000003</v>
      </c>
      <c r="M32" s="16">
        <f>SUM(M33:M35)</f>
        <v>4820.7358800000002</v>
      </c>
      <c r="N32" s="17">
        <f t="shared" si="6"/>
        <v>109.03907922510807</v>
      </c>
      <c r="O32" s="15">
        <f t="shared" si="21"/>
        <v>21264.891930000002</v>
      </c>
      <c r="P32" s="16">
        <f>SUM(P33:P35)</f>
        <v>4820.7358800000002</v>
      </c>
      <c r="Q32" s="17">
        <f t="shared" si="7"/>
        <v>22.669928894390576</v>
      </c>
      <c r="R32" s="15">
        <f t="shared" si="21"/>
        <v>21264.891930000002</v>
      </c>
      <c r="S32" s="16">
        <f>SUM(S33:S35)</f>
        <v>4820.7358800000002</v>
      </c>
      <c r="T32" s="17">
        <f t="shared" si="8"/>
        <v>22.669928894390576</v>
      </c>
      <c r="U32" s="15">
        <f t="shared" si="21"/>
        <v>21376.49193</v>
      </c>
      <c r="V32" s="16">
        <f>SUM(V33:V35)</f>
        <v>4820.7358800000002</v>
      </c>
      <c r="W32" s="17">
        <f t="shared" si="9"/>
        <v>22.551576263243302</v>
      </c>
      <c r="X32" s="15">
        <f t="shared" si="21"/>
        <v>21394.175009999999</v>
      </c>
      <c r="Y32" s="16">
        <f>SUM(Y33:Y35)</f>
        <v>4820.7358800000002</v>
      </c>
      <c r="Z32" s="17">
        <f t="shared" si="10"/>
        <v>22.532936548133812</v>
      </c>
      <c r="AA32" s="15">
        <f t="shared" si="21"/>
        <v>4935.1248299999997</v>
      </c>
      <c r="AB32" s="16">
        <f>SUM(AB33:AB35)</f>
        <v>4820.7358800000002</v>
      </c>
      <c r="AC32" s="17">
        <f t="shared" si="11"/>
        <v>97.682146775606498</v>
      </c>
      <c r="AD32" s="15">
        <f t="shared" si="21"/>
        <v>4372.95</v>
      </c>
      <c r="AE32" s="16">
        <f>SUM(AE33:AE35)</f>
        <v>4820.7358800000002</v>
      </c>
      <c r="AF32" s="17">
        <f t="shared" si="12"/>
        <v>110.23990395499605</v>
      </c>
      <c r="AG32" s="15">
        <f>SUM(AG33:AG35)</f>
        <v>4740.9500000000025</v>
      </c>
      <c r="AH32" s="16">
        <f>SUM(AH33:AH35)</f>
        <v>4820.7358800000002</v>
      </c>
      <c r="AI32" s="17">
        <f t="shared" si="13"/>
        <v>101.6829091215895</v>
      </c>
    </row>
    <row r="33" spans="1:35" ht="51" x14ac:dyDescent="0.2">
      <c r="A33" s="19" t="s">
        <v>48</v>
      </c>
      <c r="B33" s="19" t="s">
        <v>49</v>
      </c>
      <c r="C33" s="20">
        <v>3250.05834</v>
      </c>
      <c r="D33" s="21">
        <v>2557.35</v>
      </c>
      <c r="E33" s="22">
        <f t="shared" si="3"/>
        <v>78.686279828441471</v>
      </c>
      <c r="F33" s="23">
        <v>3250.05834</v>
      </c>
      <c r="G33" s="21">
        <v>2557.35</v>
      </c>
      <c r="H33" s="22">
        <f t="shared" si="4"/>
        <v>78.686279828441471</v>
      </c>
      <c r="I33" s="23">
        <v>3250.05834</v>
      </c>
      <c r="J33" s="21">
        <v>2557.35</v>
      </c>
      <c r="K33" s="22">
        <f t="shared" si="5"/>
        <v>78.686279828441471</v>
      </c>
      <c r="L33" s="23">
        <v>3250.05834</v>
      </c>
      <c r="M33" s="21">
        <v>2557.35</v>
      </c>
      <c r="N33" s="22">
        <f t="shared" si="6"/>
        <v>78.686279828441471</v>
      </c>
      <c r="O33" s="23">
        <v>19871.57501</v>
      </c>
      <c r="P33" s="21">
        <v>2557.35</v>
      </c>
      <c r="Q33" s="22">
        <f t="shared" si="7"/>
        <v>12.869387548360214</v>
      </c>
      <c r="R33" s="23">
        <v>19871.57501</v>
      </c>
      <c r="S33" s="21">
        <v>2557.35</v>
      </c>
      <c r="T33" s="22">
        <f t="shared" si="8"/>
        <v>12.869387548360214</v>
      </c>
      <c r="U33" s="23">
        <v>19871.57501</v>
      </c>
      <c r="V33" s="21">
        <v>2557.35</v>
      </c>
      <c r="W33" s="22">
        <f t="shared" si="9"/>
        <v>12.869387548360214</v>
      </c>
      <c r="X33" s="23">
        <v>19871.57501</v>
      </c>
      <c r="Y33" s="21">
        <v>2557.35</v>
      </c>
      <c r="Z33" s="22">
        <f t="shared" si="10"/>
        <v>12.869387548360214</v>
      </c>
      <c r="AA33" s="23">
        <v>3119.5248299999998</v>
      </c>
      <c r="AB33" s="21">
        <v>2557.35</v>
      </c>
      <c r="AC33" s="22">
        <f t="shared" si="11"/>
        <v>81.978831372212539</v>
      </c>
      <c r="AD33" s="23">
        <v>2557.35</v>
      </c>
      <c r="AE33" s="21">
        <v>2557.35</v>
      </c>
      <c r="AF33" s="22">
        <f t="shared" si="12"/>
        <v>100</v>
      </c>
      <c r="AG33" s="24">
        <f>3250.05834+16621.51667-16752.05018-562.17483</f>
        <v>2557.3500000000022</v>
      </c>
      <c r="AH33" s="21">
        <v>2557.35</v>
      </c>
      <c r="AI33" s="22">
        <f t="shared" si="13"/>
        <v>99.999999999999915</v>
      </c>
    </row>
    <row r="34" spans="1:35" ht="25.5" x14ac:dyDescent="0.2">
      <c r="A34" s="19" t="s">
        <v>140</v>
      </c>
      <c r="B34" s="19" t="s">
        <v>141</v>
      </c>
      <c r="C34" s="20">
        <v>0</v>
      </c>
      <c r="D34" s="21">
        <v>11.52739</v>
      </c>
      <c r="E34" s="22" t="e">
        <f t="shared" si="3"/>
        <v>#DIV/0!</v>
      </c>
      <c r="F34" s="23">
        <v>0</v>
      </c>
      <c r="G34" s="21">
        <v>11.52739</v>
      </c>
      <c r="H34" s="22" t="e">
        <f t="shared" si="4"/>
        <v>#DIV/0!</v>
      </c>
      <c r="I34" s="23">
        <v>0</v>
      </c>
      <c r="J34" s="21">
        <v>11.52739</v>
      </c>
      <c r="K34" s="22" t="e">
        <f t="shared" si="5"/>
        <v>#DIV/0!</v>
      </c>
      <c r="L34" s="23">
        <v>0</v>
      </c>
      <c r="M34" s="21">
        <v>11.52739</v>
      </c>
      <c r="N34" s="22" t="e">
        <f t="shared" si="6"/>
        <v>#DIV/0!</v>
      </c>
      <c r="O34" s="23">
        <v>0</v>
      </c>
      <c r="P34" s="21">
        <v>11.52739</v>
      </c>
      <c r="Q34" s="22" t="e">
        <f t="shared" si="7"/>
        <v>#DIV/0!</v>
      </c>
      <c r="R34" s="23">
        <v>0</v>
      </c>
      <c r="S34" s="21">
        <v>11.52739</v>
      </c>
      <c r="T34" s="22" t="e">
        <f t="shared" si="8"/>
        <v>#DIV/0!</v>
      </c>
      <c r="U34" s="23">
        <v>11.6</v>
      </c>
      <c r="V34" s="21">
        <v>11.52739</v>
      </c>
      <c r="W34" s="22">
        <f t="shared" si="9"/>
        <v>99.374051724137928</v>
      </c>
      <c r="X34" s="23">
        <v>11.6</v>
      </c>
      <c r="Y34" s="21">
        <v>11.52739</v>
      </c>
      <c r="Z34" s="22">
        <f t="shared" si="10"/>
        <v>99.374051724137928</v>
      </c>
      <c r="AA34" s="23">
        <v>11.6</v>
      </c>
      <c r="AB34" s="21">
        <v>11.52739</v>
      </c>
      <c r="AC34" s="22">
        <f t="shared" si="11"/>
        <v>99.374051724137928</v>
      </c>
      <c r="AD34" s="23">
        <v>11.6</v>
      </c>
      <c r="AE34" s="21">
        <v>11.52739</v>
      </c>
      <c r="AF34" s="22">
        <f t="shared" si="12"/>
        <v>99.374051724137928</v>
      </c>
      <c r="AG34" s="24">
        <v>11.6</v>
      </c>
      <c r="AH34" s="21">
        <v>11.52739</v>
      </c>
      <c r="AI34" s="22">
        <f t="shared" si="13"/>
        <v>99.374051724137928</v>
      </c>
    </row>
    <row r="35" spans="1:35" ht="25.5" x14ac:dyDescent="0.2">
      <c r="A35" s="19" t="s">
        <v>50</v>
      </c>
      <c r="B35" s="19" t="s">
        <v>51</v>
      </c>
      <c r="C35" s="20">
        <v>350</v>
      </c>
      <c r="D35" s="21">
        <v>2251.8584900000001</v>
      </c>
      <c r="E35" s="22">
        <f t="shared" si="3"/>
        <v>643.38814000000002</v>
      </c>
      <c r="F35" s="23">
        <v>350</v>
      </c>
      <c r="G35" s="21">
        <v>2251.8584900000001</v>
      </c>
      <c r="H35" s="22">
        <f t="shared" si="4"/>
        <v>643.38814000000002</v>
      </c>
      <c r="I35" s="23">
        <v>350</v>
      </c>
      <c r="J35" s="21">
        <v>2251.8584900000001</v>
      </c>
      <c r="K35" s="22">
        <f t="shared" si="5"/>
        <v>643.38814000000002</v>
      </c>
      <c r="L35" s="23">
        <v>1171.0500500000001</v>
      </c>
      <c r="M35" s="21">
        <v>2251.8584900000001</v>
      </c>
      <c r="N35" s="22">
        <f t="shared" si="6"/>
        <v>192.29395788847793</v>
      </c>
      <c r="O35" s="23">
        <v>1393.31692</v>
      </c>
      <c r="P35" s="21">
        <v>2251.8584900000001</v>
      </c>
      <c r="Q35" s="22">
        <f t="shared" si="7"/>
        <v>161.61854188923508</v>
      </c>
      <c r="R35" s="23">
        <v>1393.31692</v>
      </c>
      <c r="S35" s="21">
        <v>2251.8584900000001</v>
      </c>
      <c r="T35" s="22">
        <f t="shared" si="8"/>
        <v>161.61854188923508</v>
      </c>
      <c r="U35" s="23">
        <v>1493.31692</v>
      </c>
      <c r="V35" s="21">
        <v>2251.8584900000001</v>
      </c>
      <c r="W35" s="22">
        <f t="shared" si="9"/>
        <v>150.79575271938927</v>
      </c>
      <c r="X35" s="23">
        <v>1511</v>
      </c>
      <c r="Y35" s="21">
        <v>2251.8584900000001</v>
      </c>
      <c r="Z35" s="22">
        <f t="shared" si="10"/>
        <v>149.03100529450694</v>
      </c>
      <c r="AA35" s="23">
        <v>1804</v>
      </c>
      <c r="AB35" s="21">
        <v>2251.8584900000001</v>
      </c>
      <c r="AC35" s="22">
        <f t="shared" si="11"/>
        <v>124.8258586474501</v>
      </c>
      <c r="AD35" s="23">
        <v>1804</v>
      </c>
      <c r="AE35" s="21">
        <v>2251.8584900000001</v>
      </c>
      <c r="AF35" s="22">
        <f t="shared" si="12"/>
        <v>124.8258586474501</v>
      </c>
      <c r="AG35" s="24">
        <f>350+821.05005+222.26687+100+17.68308+293+368</f>
        <v>2172</v>
      </c>
      <c r="AH35" s="21">
        <v>2251.8584900000001</v>
      </c>
      <c r="AI35" s="22">
        <f t="shared" si="13"/>
        <v>103.67672605893186</v>
      </c>
    </row>
    <row r="36" spans="1:35" x14ac:dyDescent="0.2">
      <c r="A36" s="14" t="s">
        <v>52</v>
      </c>
      <c r="B36" s="14" t="s">
        <v>53</v>
      </c>
      <c r="C36" s="15">
        <v>1170</v>
      </c>
      <c r="D36" s="27">
        <v>2450.6505400000001</v>
      </c>
      <c r="E36" s="17">
        <f t="shared" si="3"/>
        <v>209.4573111111111</v>
      </c>
      <c r="F36" s="18">
        <v>1170</v>
      </c>
      <c r="G36" s="27">
        <v>2450.6505400000001</v>
      </c>
      <c r="H36" s="17">
        <f t="shared" si="4"/>
        <v>209.4573111111111</v>
      </c>
      <c r="I36" s="18">
        <v>1170</v>
      </c>
      <c r="J36" s="27">
        <v>2450.6505400000001</v>
      </c>
      <c r="K36" s="17">
        <f t="shared" si="5"/>
        <v>209.4573111111111</v>
      </c>
      <c r="L36" s="18">
        <v>1170</v>
      </c>
      <c r="M36" s="27">
        <v>2450.6505400000001</v>
      </c>
      <c r="N36" s="17">
        <f t="shared" si="6"/>
        <v>209.4573111111111</v>
      </c>
      <c r="O36" s="18">
        <v>1170</v>
      </c>
      <c r="P36" s="27">
        <v>2450.6505400000001</v>
      </c>
      <c r="Q36" s="17">
        <f t="shared" si="7"/>
        <v>209.4573111111111</v>
      </c>
      <c r="R36" s="18">
        <v>1770</v>
      </c>
      <c r="S36" s="27">
        <v>2450.6505400000001</v>
      </c>
      <c r="T36" s="17">
        <f t="shared" si="8"/>
        <v>138.4548327683616</v>
      </c>
      <c r="U36" s="18">
        <v>1850</v>
      </c>
      <c r="V36" s="27">
        <v>2450.6505400000001</v>
      </c>
      <c r="W36" s="17">
        <f t="shared" si="9"/>
        <v>132.46759675675676</v>
      </c>
      <c r="X36" s="18">
        <v>2000</v>
      </c>
      <c r="Y36" s="27">
        <v>2450.6505400000001</v>
      </c>
      <c r="Z36" s="17">
        <f t="shared" si="10"/>
        <v>122.53252700000002</v>
      </c>
      <c r="AA36" s="18">
        <v>2100</v>
      </c>
      <c r="AB36" s="27">
        <v>2450.6505400000001</v>
      </c>
      <c r="AC36" s="17">
        <f t="shared" si="11"/>
        <v>116.69764476190477</v>
      </c>
      <c r="AD36" s="18">
        <v>2400</v>
      </c>
      <c r="AE36" s="27">
        <v>2450.6505400000001</v>
      </c>
      <c r="AF36" s="17">
        <f t="shared" si="12"/>
        <v>102.11043916666667</v>
      </c>
      <c r="AG36" s="28">
        <f>1170+600+80+150+100+300</f>
        <v>2400</v>
      </c>
      <c r="AH36" s="27">
        <v>2450.6505400000001</v>
      </c>
      <c r="AI36" s="17">
        <f t="shared" si="13"/>
        <v>102.11043916666667</v>
      </c>
    </row>
    <row r="37" spans="1:35" x14ac:dyDescent="0.2">
      <c r="A37" s="14" t="s">
        <v>54</v>
      </c>
      <c r="B37" s="14" t="s">
        <v>55</v>
      </c>
      <c r="C37" s="15">
        <f t="shared" ref="C37:AD37" si="22">SUM(C38)</f>
        <v>424</v>
      </c>
      <c r="D37" s="16">
        <f>SUM(D38)</f>
        <v>0</v>
      </c>
      <c r="E37" s="17">
        <f t="shared" si="3"/>
        <v>0</v>
      </c>
      <c r="F37" s="18">
        <f t="shared" si="22"/>
        <v>424</v>
      </c>
      <c r="G37" s="16">
        <f>SUM(G38)</f>
        <v>0</v>
      </c>
      <c r="H37" s="17">
        <f t="shared" si="4"/>
        <v>0</v>
      </c>
      <c r="I37" s="18">
        <f t="shared" si="22"/>
        <v>488.8</v>
      </c>
      <c r="J37" s="16">
        <f>SUM(J38)</f>
        <v>0</v>
      </c>
      <c r="K37" s="17">
        <f t="shared" si="5"/>
        <v>0</v>
      </c>
      <c r="L37" s="15">
        <f t="shared" si="22"/>
        <v>488.8</v>
      </c>
      <c r="M37" s="16">
        <f>SUM(M38)</f>
        <v>0</v>
      </c>
      <c r="N37" s="17">
        <f t="shared" si="6"/>
        <v>0</v>
      </c>
      <c r="O37" s="15">
        <f t="shared" si="22"/>
        <v>488.8</v>
      </c>
      <c r="P37" s="16">
        <f>SUM(P38)</f>
        <v>0</v>
      </c>
      <c r="Q37" s="17">
        <f t="shared" si="7"/>
        <v>0</v>
      </c>
      <c r="R37" s="15">
        <f t="shared" si="22"/>
        <v>537.73</v>
      </c>
      <c r="S37" s="16">
        <f>SUM(S38)</f>
        <v>0</v>
      </c>
      <c r="T37" s="17">
        <f t="shared" si="8"/>
        <v>0</v>
      </c>
      <c r="U37" s="15">
        <f t="shared" si="22"/>
        <v>537.73</v>
      </c>
      <c r="V37" s="16">
        <f>SUM(V38)</f>
        <v>0</v>
      </c>
      <c r="W37" s="17">
        <f t="shared" si="9"/>
        <v>0</v>
      </c>
      <c r="X37" s="15">
        <f t="shared" si="22"/>
        <v>537.73</v>
      </c>
      <c r="Y37" s="16">
        <f>SUM(Y38)</f>
        <v>0</v>
      </c>
      <c r="Z37" s="17">
        <f t="shared" si="10"/>
        <v>0</v>
      </c>
      <c r="AA37" s="15">
        <f t="shared" si="22"/>
        <v>537.73</v>
      </c>
      <c r="AB37" s="16">
        <f>SUM(AB38)</f>
        <v>0</v>
      </c>
      <c r="AC37" s="17">
        <f t="shared" si="11"/>
        <v>0</v>
      </c>
      <c r="AD37" s="15">
        <f t="shared" si="22"/>
        <v>537.73</v>
      </c>
      <c r="AE37" s="16">
        <f>SUM(AE38)</f>
        <v>0</v>
      </c>
      <c r="AF37" s="17">
        <f t="shared" si="12"/>
        <v>0</v>
      </c>
      <c r="AG37" s="15">
        <f>SUM(AG38)</f>
        <v>537.73</v>
      </c>
      <c r="AH37" s="16">
        <f>SUM(AH38)</f>
        <v>0</v>
      </c>
      <c r="AI37" s="17">
        <f t="shared" si="13"/>
        <v>0</v>
      </c>
    </row>
    <row r="38" spans="1:35" x14ac:dyDescent="0.2">
      <c r="A38" s="19" t="s">
        <v>56</v>
      </c>
      <c r="B38" s="19" t="s">
        <v>57</v>
      </c>
      <c r="C38" s="20">
        <v>424</v>
      </c>
      <c r="D38" s="25">
        <v>0</v>
      </c>
      <c r="E38" s="22">
        <f t="shared" si="3"/>
        <v>0</v>
      </c>
      <c r="F38" s="23">
        <v>424</v>
      </c>
      <c r="G38" s="25">
        <v>0</v>
      </c>
      <c r="H38" s="22">
        <f t="shared" si="4"/>
        <v>0</v>
      </c>
      <c r="I38" s="23">
        <v>488.8</v>
      </c>
      <c r="J38" s="25">
        <v>0</v>
      </c>
      <c r="K38" s="22">
        <f t="shared" si="5"/>
        <v>0</v>
      </c>
      <c r="L38" s="23">
        <v>488.8</v>
      </c>
      <c r="M38" s="25">
        <v>0</v>
      </c>
      <c r="N38" s="22">
        <f t="shared" si="6"/>
        <v>0</v>
      </c>
      <c r="O38" s="23">
        <v>488.8</v>
      </c>
      <c r="P38" s="25">
        <v>0</v>
      </c>
      <c r="Q38" s="22">
        <f t="shared" si="7"/>
        <v>0</v>
      </c>
      <c r="R38" s="23">
        <v>537.73</v>
      </c>
      <c r="S38" s="25">
        <v>0</v>
      </c>
      <c r="T38" s="22">
        <f t="shared" si="8"/>
        <v>0</v>
      </c>
      <c r="U38" s="23">
        <v>537.73</v>
      </c>
      <c r="V38" s="25">
        <v>0</v>
      </c>
      <c r="W38" s="22">
        <f t="shared" si="9"/>
        <v>0</v>
      </c>
      <c r="X38" s="23">
        <v>537.73</v>
      </c>
      <c r="Y38" s="25">
        <v>0</v>
      </c>
      <c r="Z38" s="22">
        <f t="shared" si="10"/>
        <v>0</v>
      </c>
      <c r="AA38" s="23">
        <v>537.73</v>
      </c>
      <c r="AB38" s="25">
        <v>0</v>
      </c>
      <c r="AC38" s="22">
        <f t="shared" si="11"/>
        <v>0</v>
      </c>
      <c r="AD38" s="23">
        <v>537.73</v>
      </c>
      <c r="AE38" s="25">
        <v>0</v>
      </c>
      <c r="AF38" s="22">
        <f t="shared" si="12"/>
        <v>0</v>
      </c>
      <c r="AG38" s="20">
        <f>424+64.8+48.93</f>
        <v>537.73</v>
      </c>
      <c r="AH38" s="25">
        <v>0</v>
      </c>
      <c r="AI38" s="22">
        <f t="shared" si="13"/>
        <v>0</v>
      </c>
    </row>
    <row r="39" spans="1:35" x14ac:dyDescent="0.2">
      <c r="A39" s="14" t="s">
        <v>58</v>
      </c>
      <c r="B39" s="14" t="s">
        <v>59</v>
      </c>
      <c r="C39" s="15">
        <f t="shared" ref="C39:AD39" si="23">C40</f>
        <v>611875.58145000006</v>
      </c>
      <c r="D39" s="16">
        <f>D40</f>
        <v>651576.60352999996</v>
      </c>
      <c r="E39" s="17">
        <f t="shared" si="3"/>
        <v>106.48841419458476</v>
      </c>
      <c r="F39" s="16">
        <f>F40</f>
        <v>620815.58069000009</v>
      </c>
      <c r="G39" s="16">
        <f>G40</f>
        <v>651576.60352999996</v>
      </c>
      <c r="H39" s="17">
        <f t="shared" si="4"/>
        <v>104.95493731098225</v>
      </c>
      <c r="I39" s="15">
        <f t="shared" si="23"/>
        <v>620815.58151000005</v>
      </c>
      <c r="J39" s="16">
        <f>J40</f>
        <v>651576.60352999996</v>
      </c>
      <c r="K39" s="17">
        <f t="shared" si="5"/>
        <v>104.95493717235324</v>
      </c>
      <c r="L39" s="15">
        <f t="shared" si="23"/>
        <v>649454.94898999995</v>
      </c>
      <c r="M39" s="16">
        <f>M40</f>
        <v>651576.60352999996</v>
      </c>
      <c r="N39" s="17">
        <f t="shared" si="6"/>
        <v>100.32668232697273</v>
      </c>
      <c r="O39" s="15">
        <f t="shared" si="23"/>
        <v>634297.54898999992</v>
      </c>
      <c r="P39" s="16">
        <f>P40</f>
        <v>651576.60352999996</v>
      </c>
      <c r="Q39" s="17">
        <f t="shared" si="7"/>
        <v>102.72412443773646</v>
      </c>
      <c r="R39" s="15">
        <f t="shared" si="23"/>
        <v>656718.07039999985</v>
      </c>
      <c r="S39" s="16">
        <f>S40</f>
        <v>651576.60352999996</v>
      </c>
      <c r="T39" s="17">
        <f t="shared" si="8"/>
        <v>99.21709678753497</v>
      </c>
      <c r="U39" s="15">
        <f t="shared" si="23"/>
        <v>656728.06494999991</v>
      </c>
      <c r="V39" s="16">
        <f>V40</f>
        <v>651576.60352999996</v>
      </c>
      <c r="W39" s="17">
        <f t="shared" si="9"/>
        <v>99.215586831911594</v>
      </c>
      <c r="X39" s="15">
        <f t="shared" si="23"/>
        <v>669377.96378999995</v>
      </c>
      <c r="Y39" s="16">
        <f>Y40</f>
        <v>651576.60352999996</v>
      </c>
      <c r="Z39" s="17">
        <f t="shared" si="10"/>
        <v>97.340611549383965</v>
      </c>
      <c r="AA39" s="15">
        <f t="shared" si="23"/>
        <v>669377.96378999995</v>
      </c>
      <c r="AB39" s="16">
        <f>AB40</f>
        <v>651576.60352999996</v>
      </c>
      <c r="AC39" s="17">
        <f t="shared" si="11"/>
        <v>97.340611549383965</v>
      </c>
      <c r="AD39" s="15">
        <f t="shared" si="23"/>
        <v>660758.76350000012</v>
      </c>
      <c r="AE39" s="16">
        <f>AE40</f>
        <v>651576.60352999996</v>
      </c>
      <c r="AF39" s="17">
        <f t="shared" si="12"/>
        <v>98.610361227543493</v>
      </c>
      <c r="AG39" s="15">
        <f>AG40</f>
        <v>654831.07042</v>
      </c>
      <c r="AH39" s="16">
        <f>AH40</f>
        <v>651576.60352999996</v>
      </c>
      <c r="AI39" s="17">
        <f t="shared" si="13"/>
        <v>99.503006647514042</v>
      </c>
    </row>
    <row r="40" spans="1:35" x14ac:dyDescent="0.2">
      <c r="A40" s="19" t="s">
        <v>60</v>
      </c>
      <c r="B40" s="19" t="s">
        <v>61</v>
      </c>
      <c r="C40" s="15">
        <f>C41+C45+C70+C95</f>
        <v>611875.58145000006</v>
      </c>
      <c r="D40" s="16">
        <f>D41+D45+D70+D95+D100</f>
        <v>651576.60352999996</v>
      </c>
      <c r="E40" s="17">
        <f t="shared" si="3"/>
        <v>106.48841419458476</v>
      </c>
      <c r="F40" s="16">
        <f>F41+F45+F70+F95+F100</f>
        <v>620815.58069000009</v>
      </c>
      <c r="G40" s="16">
        <f>G41+G45+G70+G95+G100</f>
        <v>651576.60352999996</v>
      </c>
      <c r="H40" s="17">
        <f t="shared" si="4"/>
        <v>104.95493731098225</v>
      </c>
      <c r="I40" s="15">
        <f>I41+I45+I70+I95</f>
        <v>620815.58151000005</v>
      </c>
      <c r="J40" s="16">
        <f>J41+J45+J70+J95+J100</f>
        <v>651576.60352999996</v>
      </c>
      <c r="K40" s="17">
        <f t="shared" si="5"/>
        <v>104.95493717235324</v>
      </c>
      <c r="L40" s="15">
        <f>L41+L45+L70+L95</f>
        <v>649454.94898999995</v>
      </c>
      <c r="M40" s="16">
        <f>M41+M45+M70+M95+M100</f>
        <v>651576.60352999996</v>
      </c>
      <c r="N40" s="17">
        <f t="shared" si="6"/>
        <v>100.32668232697273</v>
      </c>
      <c r="O40" s="15">
        <f>O41+O45+O70+O95</f>
        <v>634297.54898999992</v>
      </c>
      <c r="P40" s="16">
        <f>P41+P45+P70+P95+P100</f>
        <v>651576.60352999996</v>
      </c>
      <c r="Q40" s="17">
        <f t="shared" si="7"/>
        <v>102.72412443773646</v>
      </c>
      <c r="R40" s="15">
        <f>R41+R45+R70+R95</f>
        <v>656718.07039999985</v>
      </c>
      <c r="S40" s="16">
        <f>S41+S45+S70+S95+S100</f>
        <v>651576.60352999996</v>
      </c>
      <c r="T40" s="17">
        <f t="shared" si="8"/>
        <v>99.21709678753497</v>
      </c>
      <c r="U40" s="15">
        <f>U41+U45+U70+U95</f>
        <v>656728.06494999991</v>
      </c>
      <c r="V40" s="16">
        <f>V41+V45+V70+V95+V100</f>
        <v>651576.60352999996</v>
      </c>
      <c r="W40" s="17">
        <f t="shared" si="9"/>
        <v>99.215586831911594</v>
      </c>
      <c r="X40" s="15">
        <f>X41+X45+X70+X95</f>
        <v>669377.96378999995</v>
      </c>
      <c r="Y40" s="16">
        <f>Y41+Y45+Y70+Y95+Y100</f>
        <v>651576.60352999996</v>
      </c>
      <c r="Z40" s="17">
        <f t="shared" si="10"/>
        <v>97.340611549383965</v>
      </c>
      <c r="AA40" s="15">
        <f>AA41+AA45+AA70+AA95</f>
        <v>669377.96378999995</v>
      </c>
      <c r="AB40" s="16">
        <f>AB41+AB45+AB70+AB95+AB100</f>
        <v>651576.60352999996</v>
      </c>
      <c r="AC40" s="17">
        <f t="shared" si="11"/>
        <v>97.340611549383965</v>
      </c>
      <c r="AD40" s="15">
        <f>AD41+AD45+AD70+AD95</f>
        <v>660758.76350000012</v>
      </c>
      <c r="AE40" s="16">
        <f>AE41+AE45+AE70+AE95+AE100</f>
        <v>651576.60352999996</v>
      </c>
      <c r="AF40" s="17">
        <f t="shared" si="12"/>
        <v>98.610361227543493</v>
      </c>
      <c r="AG40" s="15">
        <f>AG41+AG45+AG70+AG95</f>
        <v>654831.07042</v>
      </c>
      <c r="AH40" s="16">
        <f>AH41+AH45+AH70+AH95+AH100</f>
        <v>651576.60352999996</v>
      </c>
      <c r="AI40" s="17">
        <f t="shared" si="13"/>
        <v>99.503006647514042</v>
      </c>
    </row>
    <row r="41" spans="1:35" x14ac:dyDescent="0.2">
      <c r="A41" s="14" t="s">
        <v>62</v>
      </c>
      <c r="B41" s="14" t="s">
        <v>63</v>
      </c>
      <c r="C41" s="28">
        <f t="shared" ref="C41:AD41" si="24">C42+C43+C44</f>
        <v>90588.362999999998</v>
      </c>
      <c r="D41" s="27">
        <f>D42+D43+D44</f>
        <v>141174.19628999999</v>
      </c>
      <c r="E41" s="17">
        <f t="shared" si="3"/>
        <v>155.84142555926306</v>
      </c>
      <c r="F41" s="27">
        <f>F42+F43+F44</f>
        <v>90588.362999999998</v>
      </c>
      <c r="G41" s="27">
        <f>G42+G43+G44</f>
        <v>141174.19628999999</v>
      </c>
      <c r="H41" s="17">
        <f t="shared" si="4"/>
        <v>155.84142555926306</v>
      </c>
      <c r="I41" s="28">
        <f t="shared" si="24"/>
        <v>90588.362999999998</v>
      </c>
      <c r="J41" s="27">
        <f>J42+J43+J44</f>
        <v>141174.19628999999</v>
      </c>
      <c r="K41" s="17">
        <f t="shared" si="5"/>
        <v>155.84142555926306</v>
      </c>
      <c r="L41" s="28">
        <f t="shared" si="24"/>
        <v>100764.423</v>
      </c>
      <c r="M41" s="27">
        <f>M42+M43+M44</f>
        <v>141174.19628999999</v>
      </c>
      <c r="N41" s="17">
        <f t="shared" si="6"/>
        <v>140.10321509011172</v>
      </c>
      <c r="O41" s="28">
        <f t="shared" si="24"/>
        <v>100764.423</v>
      </c>
      <c r="P41" s="27">
        <f>P42+P43+P44</f>
        <v>141174.19628999999</v>
      </c>
      <c r="Q41" s="17">
        <f t="shared" si="7"/>
        <v>140.10321509011172</v>
      </c>
      <c r="R41" s="28">
        <f t="shared" si="24"/>
        <v>124110.85086999999</v>
      </c>
      <c r="S41" s="27">
        <f>S42+S43+S44</f>
        <v>141174.19628999999</v>
      </c>
      <c r="T41" s="17">
        <f t="shared" si="8"/>
        <v>113.74847187041929</v>
      </c>
      <c r="U41" s="28">
        <f t="shared" si="24"/>
        <v>124110.85086999999</v>
      </c>
      <c r="V41" s="27">
        <f>V42+V43+V44</f>
        <v>141174.19628999999</v>
      </c>
      <c r="W41" s="17">
        <f t="shared" si="9"/>
        <v>113.74847187041929</v>
      </c>
      <c r="X41" s="28">
        <f t="shared" si="24"/>
        <v>125840.85086999999</v>
      </c>
      <c r="Y41" s="27">
        <f>Y42+Y43+Y44</f>
        <v>141174.19628999999</v>
      </c>
      <c r="Z41" s="17">
        <f t="shared" si="10"/>
        <v>112.18471212964074</v>
      </c>
      <c r="AA41" s="28">
        <f t="shared" si="24"/>
        <v>125840.85086999999</v>
      </c>
      <c r="AB41" s="27">
        <f>AB42+AB43+AB44</f>
        <v>141174.19628999999</v>
      </c>
      <c r="AC41" s="17">
        <f t="shared" si="11"/>
        <v>112.18471212964074</v>
      </c>
      <c r="AD41" s="28">
        <f t="shared" si="24"/>
        <v>125840.85086999999</v>
      </c>
      <c r="AE41" s="27">
        <f>AE42+AE43+AE44</f>
        <v>141174.19628999999</v>
      </c>
      <c r="AF41" s="17">
        <f t="shared" si="12"/>
        <v>112.18471212964074</v>
      </c>
      <c r="AG41" s="28">
        <f>AG42+AG43+AG44</f>
        <v>141174.19628999999</v>
      </c>
      <c r="AH41" s="27">
        <f>AH42+AH43+AH44</f>
        <v>141174.19628999999</v>
      </c>
      <c r="AI41" s="17">
        <f t="shared" si="13"/>
        <v>100</v>
      </c>
    </row>
    <row r="42" spans="1:35" x14ac:dyDescent="0.2">
      <c r="A42" s="19" t="s">
        <v>64</v>
      </c>
      <c r="B42" s="19" t="s">
        <v>65</v>
      </c>
      <c r="C42" s="20">
        <v>90588.362999999998</v>
      </c>
      <c r="D42" s="21">
        <v>90588.362999999998</v>
      </c>
      <c r="E42" s="22">
        <f t="shared" si="3"/>
        <v>100</v>
      </c>
      <c r="F42" s="23">
        <v>90588.362999999998</v>
      </c>
      <c r="G42" s="21">
        <v>90588.362999999998</v>
      </c>
      <c r="H42" s="22">
        <f t="shared" si="4"/>
        <v>100</v>
      </c>
      <c r="I42" s="23">
        <v>90588.362999999998</v>
      </c>
      <c r="J42" s="21">
        <v>90588.362999999998</v>
      </c>
      <c r="K42" s="22">
        <f t="shared" si="5"/>
        <v>100</v>
      </c>
      <c r="L42" s="23">
        <v>90588.362999999998</v>
      </c>
      <c r="M42" s="21">
        <v>90588.362999999998</v>
      </c>
      <c r="N42" s="22">
        <f t="shared" si="6"/>
        <v>100</v>
      </c>
      <c r="O42" s="23">
        <v>90588.362999999998</v>
      </c>
      <c r="P42" s="21">
        <v>90588.362999999998</v>
      </c>
      <c r="Q42" s="22">
        <f t="shared" si="7"/>
        <v>100</v>
      </c>
      <c r="R42" s="23">
        <v>90588.362999999998</v>
      </c>
      <c r="S42" s="21">
        <v>90588.362999999998</v>
      </c>
      <c r="T42" s="22">
        <f t="shared" si="8"/>
        <v>100</v>
      </c>
      <c r="U42" s="23">
        <v>90588.362999999998</v>
      </c>
      <c r="V42" s="21">
        <v>90588.362999999998</v>
      </c>
      <c r="W42" s="22">
        <f t="shared" si="9"/>
        <v>100</v>
      </c>
      <c r="X42" s="23">
        <v>90588.362999999998</v>
      </c>
      <c r="Y42" s="21">
        <v>90588.362999999998</v>
      </c>
      <c r="Z42" s="22">
        <f t="shared" si="10"/>
        <v>100</v>
      </c>
      <c r="AA42" s="23">
        <v>90588.362999999998</v>
      </c>
      <c r="AB42" s="21">
        <v>90588.362999999998</v>
      </c>
      <c r="AC42" s="22">
        <f t="shared" si="11"/>
        <v>100</v>
      </c>
      <c r="AD42" s="23">
        <v>90588.362999999998</v>
      </c>
      <c r="AE42" s="21">
        <v>90588.362999999998</v>
      </c>
      <c r="AF42" s="22">
        <f t="shared" si="12"/>
        <v>100</v>
      </c>
      <c r="AG42" s="24">
        <v>90588.362999999998</v>
      </c>
      <c r="AH42" s="21">
        <v>90588.362999999998</v>
      </c>
      <c r="AI42" s="22">
        <f t="shared" si="13"/>
        <v>100</v>
      </c>
    </row>
    <row r="43" spans="1:35" ht="25.5" x14ac:dyDescent="0.2">
      <c r="A43" s="19" t="s">
        <v>66</v>
      </c>
      <c r="B43" s="19" t="s">
        <v>67</v>
      </c>
      <c r="C43" s="20">
        <v>0</v>
      </c>
      <c r="D43" s="21">
        <f>10176.06+23346.42787+15333.34542</f>
        <v>48855.833289999995</v>
      </c>
      <c r="E43" s="22" t="e">
        <f t="shared" si="3"/>
        <v>#DIV/0!</v>
      </c>
      <c r="F43" s="23">
        <v>0</v>
      </c>
      <c r="G43" s="21">
        <f>10176.06+23346.42787+15333.34542</f>
        <v>48855.833289999995</v>
      </c>
      <c r="H43" s="22" t="e">
        <f t="shared" si="4"/>
        <v>#DIV/0!</v>
      </c>
      <c r="I43" s="23">
        <v>0</v>
      </c>
      <c r="J43" s="21">
        <f>10176.06+23346.42787+15333.34542</f>
        <v>48855.833289999995</v>
      </c>
      <c r="K43" s="22" t="e">
        <f t="shared" si="5"/>
        <v>#DIV/0!</v>
      </c>
      <c r="L43" s="23">
        <v>10176.06</v>
      </c>
      <c r="M43" s="21">
        <f>10176.06+23346.42787+15333.34542</f>
        <v>48855.833289999995</v>
      </c>
      <c r="N43" s="22">
        <f t="shared" si="6"/>
        <v>480.10559381528805</v>
      </c>
      <c r="O43" s="23">
        <v>10176.06</v>
      </c>
      <c r="P43" s="21">
        <f>10176.06+23346.42787+15333.34542</f>
        <v>48855.833289999995</v>
      </c>
      <c r="Q43" s="22">
        <f t="shared" si="7"/>
        <v>480.10559381528805</v>
      </c>
      <c r="R43" s="23">
        <v>33522.487869999997</v>
      </c>
      <c r="S43" s="21">
        <f>10176.06+23346.42787+15333.34542</f>
        <v>48855.833289999995</v>
      </c>
      <c r="T43" s="22">
        <f t="shared" si="8"/>
        <v>145.74047570533136</v>
      </c>
      <c r="U43" s="23">
        <v>33522.487869999997</v>
      </c>
      <c r="V43" s="21">
        <f>10176.06+23346.42787+15333.34542</f>
        <v>48855.833289999995</v>
      </c>
      <c r="W43" s="22">
        <f t="shared" si="9"/>
        <v>145.74047570533136</v>
      </c>
      <c r="X43" s="23">
        <v>33522.487869999997</v>
      </c>
      <c r="Y43" s="21">
        <f>10176.06+23346.42787+15333.34542</f>
        <v>48855.833289999995</v>
      </c>
      <c r="Z43" s="22">
        <f t="shared" si="10"/>
        <v>145.74047570533136</v>
      </c>
      <c r="AA43" s="23">
        <v>33522.487869999997</v>
      </c>
      <c r="AB43" s="21">
        <f>10176.06+23346.42787+15333.34542</f>
        <v>48855.833289999995</v>
      </c>
      <c r="AC43" s="22">
        <f t="shared" si="11"/>
        <v>145.74047570533136</v>
      </c>
      <c r="AD43" s="23">
        <v>33522.487869999997</v>
      </c>
      <c r="AE43" s="21">
        <f>10176.06+23346.42787+15333.34542</f>
        <v>48855.833289999995</v>
      </c>
      <c r="AF43" s="22">
        <f t="shared" si="12"/>
        <v>145.74047570533136</v>
      </c>
      <c r="AG43" s="24">
        <f>10176.06+23346.42787+15333.34542</f>
        <v>48855.833289999995</v>
      </c>
      <c r="AH43" s="21">
        <f>10176.06+23346.42787+15333.34542</f>
        <v>48855.833289999995</v>
      </c>
      <c r="AI43" s="22">
        <f t="shared" si="13"/>
        <v>100</v>
      </c>
    </row>
    <row r="44" spans="1:35" x14ac:dyDescent="0.2">
      <c r="A44" s="19" t="s">
        <v>142</v>
      </c>
      <c r="B44" s="19" t="s">
        <v>143</v>
      </c>
      <c r="C44" s="29">
        <v>0</v>
      </c>
      <c r="D44" s="21">
        <v>1730</v>
      </c>
      <c r="E44" s="22" t="e">
        <f t="shared" si="3"/>
        <v>#DIV/0!</v>
      </c>
      <c r="F44" s="30">
        <v>0</v>
      </c>
      <c r="G44" s="21">
        <v>1730</v>
      </c>
      <c r="H44" s="22" t="e">
        <f t="shared" si="4"/>
        <v>#DIV/0!</v>
      </c>
      <c r="I44" s="30">
        <v>0</v>
      </c>
      <c r="J44" s="21">
        <v>1730</v>
      </c>
      <c r="K44" s="22" t="e">
        <f t="shared" si="5"/>
        <v>#DIV/0!</v>
      </c>
      <c r="L44" s="30">
        <v>0</v>
      </c>
      <c r="M44" s="21">
        <v>1730</v>
      </c>
      <c r="N44" s="22" t="e">
        <f t="shared" si="6"/>
        <v>#DIV/0!</v>
      </c>
      <c r="O44" s="30">
        <v>0</v>
      </c>
      <c r="P44" s="21">
        <v>1730</v>
      </c>
      <c r="Q44" s="22" t="e">
        <f t="shared" si="7"/>
        <v>#DIV/0!</v>
      </c>
      <c r="R44" s="30">
        <v>0</v>
      </c>
      <c r="S44" s="21">
        <v>1730</v>
      </c>
      <c r="T44" s="22" t="e">
        <f t="shared" si="8"/>
        <v>#DIV/0!</v>
      </c>
      <c r="U44" s="30">
        <v>0</v>
      </c>
      <c r="V44" s="21">
        <v>1730</v>
      </c>
      <c r="W44" s="22" t="e">
        <f t="shared" si="9"/>
        <v>#DIV/0!</v>
      </c>
      <c r="X44" s="30">
        <v>1730</v>
      </c>
      <c r="Y44" s="21">
        <v>1730</v>
      </c>
      <c r="Z44" s="22">
        <f t="shared" si="10"/>
        <v>100</v>
      </c>
      <c r="AA44" s="30">
        <v>1730</v>
      </c>
      <c r="AB44" s="21">
        <v>1730</v>
      </c>
      <c r="AC44" s="22">
        <f t="shared" si="11"/>
        <v>100</v>
      </c>
      <c r="AD44" s="30">
        <v>1730</v>
      </c>
      <c r="AE44" s="21">
        <v>1730</v>
      </c>
      <c r="AF44" s="22">
        <f t="shared" si="12"/>
        <v>100</v>
      </c>
      <c r="AG44" s="24">
        <v>1730</v>
      </c>
      <c r="AH44" s="21">
        <v>1730</v>
      </c>
      <c r="AI44" s="22">
        <f t="shared" si="13"/>
        <v>100</v>
      </c>
    </row>
    <row r="45" spans="1:35" x14ac:dyDescent="0.2">
      <c r="A45" s="14" t="s">
        <v>68</v>
      </c>
      <c r="B45" s="14" t="s">
        <v>69</v>
      </c>
      <c r="C45" s="28">
        <f>C56+C46+C50+C49+C52+C53+C54+C47+C48+C55+C51</f>
        <v>87271.134539999999</v>
      </c>
      <c r="D45" s="27">
        <f>D56+D46+D50+D49+D52+D53+D54+D47+D48+D55</f>
        <v>108685.25286999998</v>
      </c>
      <c r="E45" s="17">
        <f t="shared" si="3"/>
        <v>124.53745839660763</v>
      </c>
      <c r="F45" s="27">
        <f>F56+F46+F50+F49+F52+F53+F54+F47+F48+F55+F51</f>
        <v>96211.134600000019</v>
      </c>
      <c r="G45" s="27">
        <f>G56+G46+G50+G49+G52+G53+G54+G47+G48+G55</f>
        <v>108685.25286999998</v>
      </c>
      <c r="H45" s="17">
        <f t="shared" si="4"/>
        <v>112.96535824243357</v>
      </c>
      <c r="I45" s="28">
        <f>I56+I46+I50+I49+I52+I53+I54+I47+I48+I55</f>
        <v>96211.13459999999</v>
      </c>
      <c r="J45" s="27">
        <f>J56+J46+J50+J49+J52+J53+J54+J47+J48+J55</f>
        <v>108685.25286999998</v>
      </c>
      <c r="K45" s="17">
        <f t="shared" si="5"/>
        <v>112.96535824243361</v>
      </c>
      <c r="L45" s="28">
        <f>L56+L46+L50+L49+L52+L53+L54+L47+L48+L55</f>
        <v>118297.12299999998</v>
      </c>
      <c r="M45" s="27">
        <f>M56+M46+M50+M49+M52+M53+M54+M47+M48+M55</f>
        <v>108685.25286999998</v>
      </c>
      <c r="N45" s="17">
        <f t="shared" si="6"/>
        <v>91.874806515793296</v>
      </c>
      <c r="O45" s="28">
        <f>O56+O46+O50+O49+O52+O53+O54+O47+O48+O55</f>
        <v>113297.12299999998</v>
      </c>
      <c r="P45" s="27">
        <f>P56+P46+P50+P49+P52+P53+P54+P47+P48+P55</f>
        <v>108685.25286999998</v>
      </c>
      <c r="Q45" s="17">
        <f t="shared" si="7"/>
        <v>95.929402258519843</v>
      </c>
      <c r="R45" s="28">
        <f>R56+R46+R50+R49+R52+R53+R54+R47+R48+R55</f>
        <v>112217.15453999999</v>
      </c>
      <c r="S45" s="27">
        <f>S56+S46+S50+S49+S52+S53+S54+S47+S48+S55</f>
        <v>108685.25286999998</v>
      </c>
      <c r="T45" s="17">
        <f t="shared" si="8"/>
        <v>96.852618760047903</v>
      </c>
      <c r="U45" s="28">
        <f>U56+U46+U50+U49+U52+U53+U54+U47+U48+U55</f>
        <v>112227.15453999999</v>
      </c>
      <c r="V45" s="27">
        <f>V56+V46+V50+V49+V52+V53+V54+V47+V48+V55</f>
        <v>108685.25286999998</v>
      </c>
      <c r="W45" s="17">
        <f t="shared" si="9"/>
        <v>96.843988707975655</v>
      </c>
      <c r="X45" s="28">
        <f>X56+X46+X50+X49+X52+X53+X54+X47+X48+X55</f>
        <v>112723.51637999999</v>
      </c>
      <c r="Y45" s="27">
        <f>Y56+Y46+Y50+Y49+Y52+Y53+Y54+Y47+Y48+Y55</f>
        <v>108685.25286999998</v>
      </c>
      <c r="Z45" s="17">
        <f t="shared" si="10"/>
        <v>96.417550090979503</v>
      </c>
      <c r="AA45" s="28">
        <f>AA56+AA46+AA50+AA49+AA52+AA53+AA54+AA47+AA48+AA55</f>
        <v>112723.51637999999</v>
      </c>
      <c r="AB45" s="27">
        <f>AB56+AB46+AB50+AB49+AB52+AB53+AB54+AB47+AB48+AB55</f>
        <v>108685.25286999998</v>
      </c>
      <c r="AC45" s="17">
        <f t="shared" si="11"/>
        <v>96.417550090979503</v>
      </c>
      <c r="AD45" s="28">
        <f>AD56+AD46+AD50+AD49+AD52+AD53+AD54+AD47+AD48+AD55</f>
        <v>109252.39045999998</v>
      </c>
      <c r="AE45" s="27">
        <f>AE56+AE46+AE50+AE49+AE52+AE53+AE54+AE47+AE48+AE55</f>
        <v>108685.25286999998</v>
      </c>
      <c r="AF45" s="17">
        <f t="shared" si="12"/>
        <v>99.480892282894587</v>
      </c>
      <c r="AG45" s="28">
        <f>AG56+AG46+AG50+AG49+AG52+AG53+AG54+AG47+AG48+AG55</f>
        <v>108783.12513999999</v>
      </c>
      <c r="AH45" s="27">
        <f>AH56+AH46+AH50+AH49+AH52+AH53+AH54+AH47+AH48+AH55</f>
        <v>108685.25286999998</v>
      </c>
      <c r="AI45" s="17">
        <f t="shared" si="13"/>
        <v>99.910029915141664</v>
      </c>
    </row>
    <row r="46" spans="1:35" ht="38.25" x14ac:dyDescent="0.2">
      <c r="A46" s="19" t="s">
        <v>70</v>
      </c>
      <c r="B46" s="19" t="s">
        <v>144</v>
      </c>
      <c r="C46" s="20">
        <v>714.87494000000004</v>
      </c>
      <c r="D46" s="21">
        <v>714.87494000000004</v>
      </c>
      <c r="E46" s="22">
        <f t="shared" si="3"/>
        <v>100</v>
      </c>
      <c r="F46" s="23">
        <v>714.87</v>
      </c>
      <c r="G46" s="21">
        <v>714.87494000000004</v>
      </c>
      <c r="H46" s="22">
        <f t="shared" si="4"/>
        <v>100.00069103473359</v>
      </c>
      <c r="I46" s="23">
        <v>714.87</v>
      </c>
      <c r="J46" s="21">
        <v>714.87494000000004</v>
      </c>
      <c r="K46" s="22">
        <f t="shared" si="5"/>
        <v>100.00069103473359</v>
      </c>
      <c r="L46" s="23">
        <v>714.87494000000004</v>
      </c>
      <c r="M46" s="21">
        <v>714.87494000000004</v>
      </c>
      <c r="N46" s="22">
        <f t="shared" si="6"/>
        <v>100</v>
      </c>
      <c r="O46" s="23">
        <v>714.87494000000004</v>
      </c>
      <c r="P46" s="21">
        <v>714.87494000000004</v>
      </c>
      <c r="Q46" s="22">
        <f t="shared" si="7"/>
        <v>100</v>
      </c>
      <c r="R46" s="21">
        <v>714.87494000000004</v>
      </c>
      <c r="S46" s="21">
        <v>714.87494000000004</v>
      </c>
      <c r="T46" s="22">
        <f t="shared" si="8"/>
        <v>100</v>
      </c>
      <c r="U46" s="21">
        <v>714.87494000000004</v>
      </c>
      <c r="V46" s="21">
        <v>714.87494000000004</v>
      </c>
      <c r="W46" s="22">
        <f t="shared" si="9"/>
        <v>100</v>
      </c>
      <c r="X46" s="21">
        <v>714.87494000000004</v>
      </c>
      <c r="Y46" s="21">
        <v>714.87494000000004</v>
      </c>
      <c r="Z46" s="22">
        <f t="shared" si="10"/>
        <v>100</v>
      </c>
      <c r="AA46" s="21">
        <v>714.87494000000004</v>
      </c>
      <c r="AB46" s="21">
        <v>714.87494000000004</v>
      </c>
      <c r="AC46" s="22">
        <f t="shared" si="11"/>
        <v>100</v>
      </c>
      <c r="AD46" s="21">
        <v>714.87494000000004</v>
      </c>
      <c r="AE46" s="21">
        <v>714.87494000000004</v>
      </c>
      <c r="AF46" s="22">
        <f t="shared" si="12"/>
        <v>100</v>
      </c>
      <c r="AG46" s="24">
        <v>714.87494000000004</v>
      </c>
      <c r="AH46" s="21">
        <v>714.87494000000004</v>
      </c>
      <c r="AI46" s="22">
        <f t="shared" si="13"/>
        <v>100</v>
      </c>
    </row>
    <row r="47" spans="1:35" ht="38.25" x14ac:dyDescent="0.2">
      <c r="A47" s="19" t="s">
        <v>71</v>
      </c>
      <c r="B47" s="19" t="s">
        <v>72</v>
      </c>
      <c r="C47" s="20">
        <v>102.04082</v>
      </c>
      <c r="D47" s="21">
        <v>102.04082</v>
      </c>
      <c r="E47" s="22">
        <f t="shared" si="3"/>
        <v>100</v>
      </c>
      <c r="F47" s="23">
        <v>102.04082</v>
      </c>
      <c r="G47" s="21">
        <v>102.04082</v>
      </c>
      <c r="H47" s="22">
        <f t="shared" si="4"/>
        <v>100</v>
      </c>
      <c r="I47" s="23">
        <v>102.04082</v>
      </c>
      <c r="J47" s="21">
        <v>102.04082</v>
      </c>
      <c r="K47" s="22">
        <f t="shared" si="5"/>
        <v>100</v>
      </c>
      <c r="L47" s="23">
        <v>102.04082</v>
      </c>
      <c r="M47" s="21">
        <v>102.04082</v>
      </c>
      <c r="N47" s="22">
        <f t="shared" si="6"/>
        <v>100</v>
      </c>
      <c r="O47" s="23">
        <v>102.04082</v>
      </c>
      <c r="P47" s="21">
        <v>102.04082</v>
      </c>
      <c r="Q47" s="22">
        <f t="shared" si="7"/>
        <v>100</v>
      </c>
      <c r="R47" s="21">
        <v>102.04082</v>
      </c>
      <c r="S47" s="21">
        <v>102.04082</v>
      </c>
      <c r="T47" s="22">
        <f t="shared" si="8"/>
        <v>100</v>
      </c>
      <c r="U47" s="21">
        <v>102.04082</v>
      </c>
      <c r="V47" s="21">
        <v>102.04082</v>
      </c>
      <c r="W47" s="22">
        <f t="shared" si="9"/>
        <v>100</v>
      </c>
      <c r="X47" s="21">
        <v>102.04082</v>
      </c>
      <c r="Y47" s="21">
        <v>102.04082</v>
      </c>
      <c r="Z47" s="22">
        <f t="shared" si="10"/>
        <v>100</v>
      </c>
      <c r="AA47" s="21">
        <v>102.04082</v>
      </c>
      <c r="AB47" s="21">
        <v>102.04082</v>
      </c>
      <c r="AC47" s="22">
        <f t="shared" si="11"/>
        <v>100</v>
      </c>
      <c r="AD47" s="21">
        <v>102.04082</v>
      </c>
      <c r="AE47" s="21">
        <v>102.04082</v>
      </c>
      <c r="AF47" s="22">
        <f t="shared" si="12"/>
        <v>100</v>
      </c>
      <c r="AG47" s="24">
        <v>102.04082</v>
      </c>
      <c r="AH47" s="21">
        <v>102.04082</v>
      </c>
      <c r="AI47" s="22">
        <f t="shared" si="13"/>
        <v>100</v>
      </c>
    </row>
    <row r="48" spans="1:35" ht="38.25" x14ac:dyDescent="0.2">
      <c r="A48" s="19" t="s">
        <v>71</v>
      </c>
      <c r="B48" s="19" t="s">
        <v>72</v>
      </c>
      <c r="C48" s="20">
        <v>51.020409999999998</v>
      </c>
      <c r="D48" s="21">
        <v>51.020409999999998</v>
      </c>
      <c r="E48" s="22">
        <f t="shared" si="3"/>
        <v>100</v>
      </c>
      <c r="F48" s="23">
        <v>51.020409999999998</v>
      </c>
      <c r="G48" s="21">
        <v>51.020409999999998</v>
      </c>
      <c r="H48" s="22">
        <f t="shared" si="4"/>
        <v>100</v>
      </c>
      <c r="I48" s="23">
        <v>51.020409999999998</v>
      </c>
      <c r="J48" s="21">
        <v>51.020409999999998</v>
      </c>
      <c r="K48" s="22">
        <f t="shared" si="5"/>
        <v>100</v>
      </c>
      <c r="L48" s="23">
        <v>51.020409999999998</v>
      </c>
      <c r="M48" s="21">
        <v>51.020409999999998</v>
      </c>
      <c r="N48" s="22">
        <f t="shared" si="6"/>
        <v>100</v>
      </c>
      <c r="O48" s="23">
        <v>51.020409999999998</v>
      </c>
      <c r="P48" s="21">
        <v>51.020409999999998</v>
      </c>
      <c r="Q48" s="22">
        <f t="shared" si="7"/>
        <v>100</v>
      </c>
      <c r="R48" s="21">
        <v>51.020409999999998</v>
      </c>
      <c r="S48" s="21">
        <v>51.020409999999998</v>
      </c>
      <c r="T48" s="22">
        <f t="shared" si="8"/>
        <v>100</v>
      </c>
      <c r="U48" s="21">
        <v>51.020409999999998</v>
      </c>
      <c r="V48" s="21">
        <v>51.020409999999998</v>
      </c>
      <c r="W48" s="22">
        <f t="shared" si="9"/>
        <v>100</v>
      </c>
      <c r="X48" s="21">
        <v>51.020409999999998</v>
      </c>
      <c r="Y48" s="21">
        <v>51.020409999999998</v>
      </c>
      <c r="Z48" s="22">
        <f t="shared" si="10"/>
        <v>100</v>
      </c>
      <c r="AA48" s="21">
        <v>51.020409999999998</v>
      </c>
      <c r="AB48" s="21">
        <v>51.020409999999998</v>
      </c>
      <c r="AC48" s="22">
        <f t="shared" si="11"/>
        <v>100</v>
      </c>
      <c r="AD48" s="21">
        <v>51.020409999999998</v>
      </c>
      <c r="AE48" s="21">
        <v>51.020409999999998</v>
      </c>
      <c r="AF48" s="22">
        <f t="shared" si="12"/>
        <v>100</v>
      </c>
      <c r="AG48" s="24">
        <v>51.020409999999998</v>
      </c>
      <c r="AH48" s="21">
        <v>51.020409999999998</v>
      </c>
      <c r="AI48" s="22">
        <f t="shared" si="13"/>
        <v>100</v>
      </c>
    </row>
    <row r="49" spans="1:35" ht="25.5" x14ac:dyDescent="0.2">
      <c r="A49" s="19" t="s">
        <v>74</v>
      </c>
      <c r="B49" s="19" t="s">
        <v>75</v>
      </c>
      <c r="C49" s="20">
        <v>911.27089999999998</v>
      </c>
      <c r="D49" s="21">
        <v>911.27</v>
      </c>
      <c r="E49" s="22">
        <f t="shared" si="3"/>
        <v>99.999901236833082</v>
      </c>
      <c r="F49" s="23">
        <v>911.27089999999998</v>
      </c>
      <c r="G49" s="21">
        <v>911.27</v>
      </c>
      <c r="H49" s="22">
        <f t="shared" si="4"/>
        <v>99.999901236833082</v>
      </c>
      <c r="I49" s="23">
        <v>911.27089999999998</v>
      </c>
      <c r="J49" s="21">
        <v>911.27</v>
      </c>
      <c r="K49" s="22">
        <f t="shared" si="5"/>
        <v>99.999901236833082</v>
      </c>
      <c r="L49" s="23">
        <v>911.27089999999998</v>
      </c>
      <c r="M49" s="21">
        <v>911.27</v>
      </c>
      <c r="N49" s="22">
        <f t="shared" si="6"/>
        <v>99.999901236833082</v>
      </c>
      <c r="O49" s="23">
        <v>911.27089999999998</v>
      </c>
      <c r="P49" s="21">
        <v>911.27</v>
      </c>
      <c r="Q49" s="22">
        <f t="shared" si="7"/>
        <v>99.999901236833082</v>
      </c>
      <c r="R49" s="21">
        <v>911.27</v>
      </c>
      <c r="S49" s="21">
        <v>911.27</v>
      </c>
      <c r="T49" s="22">
        <f t="shared" si="8"/>
        <v>100</v>
      </c>
      <c r="U49" s="21">
        <v>911.27</v>
      </c>
      <c r="V49" s="21">
        <v>911.27</v>
      </c>
      <c r="W49" s="22">
        <f t="shared" si="9"/>
        <v>100</v>
      </c>
      <c r="X49" s="21">
        <v>911.27</v>
      </c>
      <c r="Y49" s="21">
        <v>911.27</v>
      </c>
      <c r="Z49" s="22">
        <f t="shared" si="10"/>
        <v>100</v>
      </c>
      <c r="AA49" s="21">
        <v>911.27</v>
      </c>
      <c r="AB49" s="21">
        <v>911.27</v>
      </c>
      <c r="AC49" s="22">
        <f t="shared" si="11"/>
        <v>100</v>
      </c>
      <c r="AD49" s="21">
        <v>911.27</v>
      </c>
      <c r="AE49" s="21">
        <v>911.27</v>
      </c>
      <c r="AF49" s="22">
        <f t="shared" si="12"/>
        <v>100</v>
      </c>
      <c r="AG49" s="24">
        <v>911.27089999999998</v>
      </c>
      <c r="AH49" s="21">
        <v>911.27</v>
      </c>
      <c r="AI49" s="22">
        <f t="shared" si="13"/>
        <v>99.999901236833082</v>
      </c>
    </row>
    <row r="50" spans="1:35" ht="38.25" x14ac:dyDescent="0.2">
      <c r="A50" s="19" t="s">
        <v>71</v>
      </c>
      <c r="B50" s="19" t="s">
        <v>76</v>
      </c>
      <c r="C50" s="20">
        <v>1608.7142899999999</v>
      </c>
      <c r="D50" s="21">
        <v>1608.7142899999999</v>
      </c>
      <c r="E50" s="22">
        <f t="shared" si="3"/>
        <v>100</v>
      </c>
      <c r="F50" s="23">
        <v>1608.7142899999999</v>
      </c>
      <c r="G50" s="21">
        <v>1608.7142899999999</v>
      </c>
      <c r="H50" s="22">
        <f t="shared" si="4"/>
        <v>100</v>
      </c>
      <c r="I50" s="23">
        <v>1608.7142899999999</v>
      </c>
      <c r="J50" s="21">
        <v>1608.7142899999999</v>
      </c>
      <c r="K50" s="22">
        <f t="shared" si="5"/>
        <v>100</v>
      </c>
      <c r="L50" s="23">
        <v>1608.71</v>
      </c>
      <c r="M50" s="21">
        <v>1608.7142899999999</v>
      </c>
      <c r="N50" s="22">
        <f t="shared" si="6"/>
        <v>100.00026667329722</v>
      </c>
      <c r="O50" s="23">
        <v>1608.71</v>
      </c>
      <c r="P50" s="21">
        <v>1608.7142899999999</v>
      </c>
      <c r="Q50" s="22">
        <f t="shared" si="7"/>
        <v>100.00026667329722</v>
      </c>
      <c r="R50" s="21">
        <v>1608.7142899999999</v>
      </c>
      <c r="S50" s="21">
        <v>1608.7142899999999</v>
      </c>
      <c r="T50" s="22">
        <f t="shared" si="8"/>
        <v>100</v>
      </c>
      <c r="U50" s="21">
        <v>1608.7142899999999</v>
      </c>
      <c r="V50" s="21">
        <v>1608.7142899999999</v>
      </c>
      <c r="W50" s="22">
        <f t="shared" si="9"/>
        <v>100</v>
      </c>
      <c r="X50" s="21">
        <v>1608.7142899999999</v>
      </c>
      <c r="Y50" s="21">
        <v>1608.7142899999999</v>
      </c>
      <c r="Z50" s="22">
        <f t="shared" si="10"/>
        <v>100</v>
      </c>
      <c r="AA50" s="21">
        <v>1608.7142899999999</v>
      </c>
      <c r="AB50" s="21">
        <v>1608.7142899999999</v>
      </c>
      <c r="AC50" s="22">
        <f t="shared" si="11"/>
        <v>100</v>
      </c>
      <c r="AD50" s="21">
        <v>1608.7142899999999</v>
      </c>
      <c r="AE50" s="21">
        <v>1608.7142899999999</v>
      </c>
      <c r="AF50" s="22">
        <f t="shared" si="12"/>
        <v>100</v>
      </c>
      <c r="AG50" s="24">
        <v>1608.7142899999999</v>
      </c>
      <c r="AH50" s="21">
        <v>1608.7142899999999</v>
      </c>
      <c r="AI50" s="22">
        <f t="shared" si="13"/>
        <v>100</v>
      </c>
    </row>
    <row r="51" spans="1:35" ht="51" x14ac:dyDescent="0.2">
      <c r="A51" s="19" t="s">
        <v>73</v>
      </c>
      <c r="B51" s="19" t="s">
        <v>147</v>
      </c>
      <c r="C51" s="20">
        <v>45918.36735</v>
      </c>
      <c r="D51" s="21">
        <v>0</v>
      </c>
      <c r="E51" s="22">
        <f t="shared" si="3"/>
        <v>0</v>
      </c>
      <c r="F51" s="23">
        <v>45918.36735</v>
      </c>
      <c r="G51" s="21">
        <v>0</v>
      </c>
      <c r="H51" s="22">
        <f t="shared" si="4"/>
        <v>0</v>
      </c>
      <c r="I51" s="23">
        <v>0</v>
      </c>
      <c r="J51" s="21">
        <v>0</v>
      </c>
      <c r="K51" s="22" t="e">
        <f t="shared" si="5"/>
        <v>#DIV/0!</v>
      </c>
      <c r="L51" s="23">
        <v>0</v>
      </c>
      <c r="M51" s="21">
        <v>0</v>
      </c>
      <c r="N51" s="22" t="e">
        <f t="shared" si="6"/>
        <v>#DIV/0!</v>
      </c>
      <c r="O51" s="23">
        <v>0</v>
      </c>
      <c r="P51" s="21">
        <v>0</v>
      </c>
      <c r="Q51" s="22">
        <v>0</v>
      </c>
      <c r="R51" s="23">
        <v>0</v>
      </c>
      <c r="S51" s="21">
        <v>0</v>
      </c>
      <c r="T51" s="22" t="e">
        <f t="shared" si="8"/>
        <v>#DIV/0!</v>
      </c>
      <c r="U51" s="23">
        <v>0</v>
      </c>
      <c r="V51" s="21">
        <v>0</v>
      </c>
      <c r="W51" s="22">
        <v>0</v>
      </c>
      <c r="X51" s="23">
        <v>0</v>
      </c>
      <c r="Y51" s="21">
        <v>0</v>
      </c>
      <c r="Z51" s="22">
        <v>0</v>
      </c>
      <c r="AA51" s="23">
        <v>0</v>
      </c>
      <c r="AB51" s="21">
        <v>0</v>
      </c>
      <c r="AC51" s="22">
        <v>0</v>
      </c>
      <c r="AD51" s="23">
        <v>0</v>
      </c>
      <c r="AE51" s="21">
        <v>0</v>
      </c>
      <c r="AF51" s="22">
        <v>0</v>
      </c>
      <c r="AG51" s="24">
        <v>0</v>
      </c>
      <c r="AH51" s="21">
        <v>0</v>
      </c>
      <c r="AI51" s="22">
        <v>0</v>
      </c>
    </row>
    <row r="52" spans="1:35" ht="25.5" x14ac:dyDescent="0.2">
      <c r="A52" s="19"/>
      <c r="B52" s="19" t="s">
        <v>77</v>
      </c>
      <c r="C52" s="20"/>
      <c r="D52" s="21"/>
      <c r="E52" s="22" t="e">
        <f t="shared" si="3"/>
        <v>#DIV/0!</v>
      </c>
      <c r="F52" s="23"/>
      <c r="G52" s="21"/>
      <c r="H52" s="22" t="e">
        <f t="shared" si="4"/>
        <v>#DIV/0!</v>
      </c>
      <c r="I52" s="23"/>
      <c r="J52" s="21"/>
      <c r="K52" s="22" t="e">
        <f t="shared" si="5"/>
        <v>#DIV/0!</v>
      </c>
      <c r="L52" s="23"/>
      <c r="M52" s="21"/>
      <c r="N52" s="22" t="e">
        <f t="shared" si="6"/>
        <v>#DIV/0!</v>
      </c>
      <c r="O52" s="23"/>
      <c r="P52" s="21"/>
      <c r="Q52" s="22" t="e">
        <f t="shared" si="7"/>
        <v>#DIV/0!</v>
      </c>
      <c r="R52" s="23"/>
      <c r="S52" s="21"/>
      <c r="T52" s="22" t="e">
        <f t="shared" si="8"/>
        <v>#DIV/0!</v>
      </c>
      <c r="U52" s="23"/>
      <c r="V52" s="21"/>
      <c r="W52" s="22" t="e">
        <f t="shared" si="9"/>
        <v>#DIV/0!</v>
      </c>
      <c r="X52" s="23"/>
      <c r="Y52" s="21"/>
      <c r="Z52" s="22" t="e">
        <f t="shared" si="10"/>
        <v>#DIV/0!</v>
      </c>
      <c r="AA52" s="23"/>
      <c r="AB52" s="21"/>
      <c r="AC52" s="22" t="e">
        <f t="shared" si="11"/>
        <v>#DIV/0!</v>
      </c>
      <c r="AD52" s="23"/>
      <c r="AE52" s="21"/>
      <c r="AF52" s="22" t="e">
        <f t="shared" si="12"/>
        <v>#DIV/0!</v>
      </c>
      <c r="AG52" s="24"/>
      <c r="AH52" s="21"/>
      <c r="AI52" s="22" t="e">
        <f t="shared" si="13"/>
        <v>#DIV/0!</v>
      </c>
    </row>
    <row r="53" spans="1:35" ht="38.25" x14ac:dyDescent="0.2">
      <c r="A53" s="19"/>
      <c r="B53" s="19" t="s">
        <v>78</v>
      </c>
      <c r="C53" s="20"/>
      <c r="D53" s="21"/>
      <c r="E53" s="22" t="e">
        <f t="shared" si="3"/>
        <v>#DIV/0!</v>
      </c>
      <c r="F53" s="23"/>
      <c r="G53" s="21"/>
      <c r="H53" s="22" t="e">
        <f t="shared" si="4"/>
        <v>#DIV/0!</v>
      </c>
      <c r="I53" s="23"/>
      <c r="J53" s="21"/>
      <c r="K53" s="22" t="e">
        <f t="shared" si="5"/>
        <v>#DIV/0!</v>
      </c>
      <c r="L53" s="23"/>
      <c r="M53" s="21"/>
      <c r="N53" s="22" t="e">
        <f t="shared" si="6"/>
        <v>#DIV/0!</v>
      </c>
      <c r="O53" s="23"/>
      <c r="P53" s="21"/>
      <c r="Q53" s="22" t="e">
        <f t="shared" si="7"/>
        <v>#DIV/0!</v>
      </c>
      <c r="R53" s="23"/>
      <c r="S53" s="21"/>
      <c r="T53" s="22" t="e">
        <f t="shared" si="8"/>
        <v>#DIV/0!</v>
      </c>
      <c r="U53" s="23"/>
      <c r="V53" s="21"/>
      <c r="W53" s="22" t="e">
        <f t="shared" si="9"/>
        <v>#DIV/0!</v>
      </c>
      <c r="X53" s="23"/>
      <c r="Y53" s="21"/>
      <c r="Z53" s="22" t="e">
        <f t="shared" si="10"/>
        <v>#DIV/0!</v>
      </c>
      <c r="AA53" s="23"/>
      <c r="AB53" s="21"/>
      <c r="AC53" s="22" t="e">
        <f t="shared" si="11"/>
        <v>#DIV/0!</v>
      </c>
      <c r="AD53" s="23"/>
      <c r="AE53" s="21"/>
      <c r="AF53" s="22" t="e">
        <f t="shared" si="12"/>
        <v>#DIV/0!</v>
      </c>
      <c r="AG53" s="24"/>
      <c r="AH53" s="21"/>
      <c r="AI53" s="22" t="e">
        <f t="shared" si="13"/>
        <v>#DIV/0!</v>
      </c>
    </row>
    <row r="54" spans="1:35" ht="38.25" x14ac:dyDescent="0.2">
      <c r="A54" s="19"/>
      <c r="B54" s="19" t="s">
        <v>79</v>
      </c>
      <c r="C54" s="20"/>
      <c r="D54" s="21"/>
      <c r="E54" s="22" t="e">
        <f t="shared" si="3"/>
        <v>#DIV/0!</v>
      </c>
      <c r="F54" s="23"/>
      <c r="G54" s="21"/>
      <c r="H54" s="22" t="e">
        <f t="shared" si="4"/>
        <v>#DIV/0!</v>
      </c>
      <c r="I54" s="23"/>
      <c r="J54" s="21"/>
      <c r="K54" s="22" t="e">
        <f t="shared" si="5"/>
        <v>#DIV/0!</v>
      </c>
      <c r="L54" s="23"/>
      <c r="M54" s="21"/>
      <c r="N54" s="22" t="e">
        <f t="shared" si="6"/>
        <v>#DIV/0!</v>
      </c>
      <c r="O54" s="23"/>
      <c r="P54" s="21"/>
      <c r="Q54" s="22" t="e">
        <f t="shared" si="7"/>
        <v>#DIV/0!</v>
      </c>
      <c r="R54" s="23"/>
      <c r="S54" s="21"/>
      <c r="T54" s="22" t="e">
        <f t="shared" si="8"/>
        <v>#DIV/0!</v>
      </c>
      <c r="U54" s="23"/>
      <c r="V54" s="21"/>
      <c r="W54" s="22" t="e">
        <f t="shared" si="9"/>
        <v>#DIV/0!</v>
      </c>
      <c r="X54" s="23"/>
      <c r="Y54" s="21"/>
      <c r="Z54" s="22" t="e">
        <f t="shared" si="10"/>
        <v>#DIV/0!</v>
      </c>
      <c r="AA54" s="23"/>
      <c r="AB54" s="21"/>
      <c r="AC54" s="22" t="e">
        <f t="shared" si="11"/>
        <v>#DIV/0!</v>
      </c>
      <c r="AD54" s="23"/>
      <c r="AE54" s="21"/>
      <c r="AF54" s="22" t="e">
        <f t="shared" si="12"/>
        <v>#DIV/0!</v>
      </c>
      <c r="AG54" s="24"/>
      <c r="AH54" s="21"/>
      <c r="AI54" s="22" t="e">
        <f t="shared" si="13"/>
        <v>#DIV/0!</v>
      </c>
    </row>
    <row r="55" spans="1:35" ht="25.5" x14ac:dyDescent="0.2">
      <c r="A55" s="19" t="s">
        <v>145</v>
      </c>
      <c r="B55" s="19" t="s">
        <v>146</v>
      </c>
      <c r="C55" s="20">
        <v>0</v>
      </c>
      <c r="D55" s="21">
        <v>75</v>
      </c>
      <c r="E55" s="22" t="e">
        <f t="shared" si="3"/>
        <v>#DIV/0!</v>
      </c>
      <c r="F55" s="23">
        <v>0</v>
      </c>
      <c r="G55" s="21">
        <v>75</v>
      </c>
      <c r="H55" s="22" t="e">
        <f t="shared" si="4"/>
        <v>#DIV/0!</v>
      </c>
      <c r="I55" s="23">
        <v>0</v>
      </c>
      <c r="J55" s="21">
        <v>75</v>
      </c>
      <c r="K55" s="22" t="e">
        <f t="shared" si="5"/>
        <v>#DIV/0!</v>
      </c>
      <c r="L55" s="23">
        <v>0</v>
      </c>
      <c r="M55" s="21">
        <v>75</v>
      </c>
      <c r="N55" s="22" t="e">
        <f t="shared" si="6"/>
        <v>#DIV/0!</v>
      </c>
      <c r="O55" s="23">
        <v>0</v>
      </c>
      <c r="P55" s="21">
        <v>75</v>
      </c>
      <c r="Q55" s="22" t="e">
        <f t="shared" si="7"/>
        <v>#DIV/0!</v>
      </c>
      <c r="R55" s="23">
        <v>75</v>
      </c>
      <c r="S55" s="21">
        <v>75</v>
      </c>
      <c r="T55" s="22">
        <f t="shared" si="8"/>
        <v>100</v>
      </c>
      <c r="U55" s="23">
        <v>75</v>
      </c>
      <c r="V55" s="21">
        <v>75</v>
      </c>
      <c r="W55" s="22">
        <f t="shared" si="9"/>
        <v>100</v>
      </c>
      <c r="X55" s="23">
        <v>75</v>
      </c>
      <c r="Y55" s="21">
        <v>75</v>
      </c>
      <c r="Z55" s="22">
        <f t="shared" si="10"/>
        <v>100</v>
      </c>
      <c r="AA55" s="23">
        <v>75</v>
      </c>
      <c r="AB55" s="21">
        <v>75</v>
      </c>
      <c r="AC55" s="22">
        <f t="shared" si="11"/>
        <v>100</v>
      </c>
      <c r="AD55" s="23">
        <v>75</v>
      </c>
      <c r="AE55" s="21">
        <v>75</v>
      </c>
      <c r="AF55" s="22">
        <f t="shared" si="12"/>
        <v>100</v>
      </c>
      <c r="AG55" s="24">
        <v>75</v>
      </c>
      <c r="AH55" s="21">
        <v>75</v>
      </c>
      <c r="AI55" s="22">
        <f t="shared" si="13"/>
        <v>100</v>
      </c>
    </row>
    <row r="56" spans="1:35" ht="13.5" x14ac:dyDescent="0.2">
      <c r="A56" s="31" t="s">
        <v>80</v>
      </c>
      <c r="B56" s="31" t="s">
        <v>81</v>
      </c>
      <c r="C56" s="32">
        <f>SUM(C57:C69)</f>
        <v>37964.845830000006</v>
      </c>
      <c r="D56" s="33">
        <f>SUM(D57:D69)</f>
        <v>105222.33240999999</v>
      </c>
      <c r="E56" s="34">
        <f t="shared" si="3"/>
        <v>277.15727565750524</v>
      </c>
      <c r="F56" s="33">
        <f>SUM(F57:F69)</f>
        <v>46904.850830000003</v>
      </c>
      <c r="G56" s="33">
        <f>SUM(G57:G69)</f>
        <v>105222.33240999999</v>
      </c>
      <c r="H56" s="34">
        <f t="shared" si="4"/>
        <v>224.33145090123716</v>
      </c>
      <c r="I56" s="32">
        <f>SUM(I57:I69)</f>
        <v>92823.218179999996</v>
      </c>
      <c r="J56" s="33">
        <f>SUM(J57:J69)</f>
        <v>105222.33240999999</v>
      </c>
      <c r="K56" s="34">
        <f t="shared" si="5"/>
        <v>113.35777241202302</v>
      </c>
      <c r="L56" s="32">
        <f>SUM(L57:L69)</f>
        <v>114909.20592999998</v>
      </c>
      <c r="M56" s="33">
        <f>SUM(M57:M69)</f>
        <v>105222.33240999999</v>
      </c>
      <c r="N56" s="34">
        <f t="shared" si="6"/>
        <v>91.569976102784139</v>
      </c>
      <c r="O56" s="32">
        <f>SUM(O57:O69)</f>
        <v>109909.20592999998</v>
      </c>
      <c r="P56" s="33">
        <f>SUM(P57:P69)</f>
        <v>105222.33240999999</v>
      </c>
      <c r="Q56" s="34">
        <f t="shared" si="7"/>
        <v>95.735686123521802</v>
      </c>
      <c r="R56" s="32">
        <f>SUM(R57:R69)</f>
        <v>108754.23407999999</v>
      </c>
      <c r="S56" s="33">
        <f>SUM(S57:S69)</f>
        <v>105222.33240999999</v>
      </c>
      <c r="T56" s="34">
        <f t="shared" si="8"/>
        <v>96.752400768689213</v>
      </c>
      <c r="U56" s="32">
        <f>SUM(U57:U69)</f>
        <v>108764.23407999999</v>
      </c>
      <c r="V56" s="33">
        <f>SUM(V57:V69)</f>
        <v>105222.33240999999</v>
      </c>
      <c r="W56" s="34">
        <f t="shared" si="9"/>
        <v>96.743505160533914</v>
      </c>
      <c r="X56" s="32">
        <f>SUM(X57:X69)</f>
        <v>109260.59591999999</v>
      </c>
      <c r="Y56" s="33">
        <f>SUM(Y57:Y69)</f>
        <v>105222.33240999999</v>
      </c>
      <c r="Z56" s="34">
        <f t="shared" si="10"/>
        <v>96.30400742738324</v>
      </c>
      <c r="AA56" s="32">
        <f>SUM(AA57:AA69)</f>
        <v>109260.59591999999</v>
      </c>
      <c r="AB56" s="33">
        <f>SUM(AB57:AB69)</f>
        <v>105222.33240999999</v>
      </c>
      <c r="AC56" s="34">
        <f t="shared" si="11"/>
        <v>96.30400742738324</v>
      </c>
      <c r="AD56" s="32">
        <f>SUM(AD57:AD69)</f>
        <v>105789.46999999999</v>
      </c>
      <c r="AE56" s="33">
        <f>SUM(AE57:AE69)</f>
        <v>105222.33240999999</v>
      </c>
      <c r="AF56" s="34">
        <f t="shared" si="12"/>
        <v>99.463899771877109</v>
      </c>
      <c r="AG56" s="32">
        <f>SUM(AG57:AG69)</f>
        <v>105320.20378</v>
      </c>
      <c r="AH56" s="33">
        <f>SUM(AH57:AH69)</f>
        <v>105222.33240999999</v>
      </c>
      <c r="AI56" s="34">
        <f t="shared" si="13"/>
        <v>99.907072559217184</v>
      </c>
    </row>
    <row r="57" spans="1:35" ht="51" x14ac:dyDescent="0.2">
      <c r="A57" s="19" t="s">
        <v>80</v>
      </c>
      <c r="B57" s="19" t="s">
        <v>147</v>
      </c>
      <c r="C57" s="20">
        <v>0</v>
      </c>
      <c r="D57" s="21">
        <f>45918.36735+14030.61225</f>
        <v>59948.979599999999</v>
      </c>
      <c r="E57" s="22" t="e">
        <f t="shared" si="3"/>
        <v>#DIV/0!</v>
      </c>
      <c r="F57" s="23">
        <v>0</v>
      </c>
      <c r="G57" s="21">
        <f>45918.36735+14030.61225</f>
        <v>59948.979599999999</v>
      </c>
      <c r="H57" s="22" t="e">
        <f t="shared" si="4"/>
        <v>#DIV/0!</v>
      </c>
      <c r="I57" s="23">
        <v>45918.36735</v>
      </c>
      <c r="J57" s="21">
        <f>45918.36735+14030.61225</f>
        <v>59948.979599999999</v>
      </c>
      <c r="K57" s="22">
        <f t="shared" si="5"/>
        <v>130.55555556462963</v>
      </c>
      <c r="L57" s="23">
        <v>59948.979599999999</v>
      </c>
      <c r="M57" s="21">
        <f>45918.36735+14030.61225</f>
        <v>59948.979599999999</v>
      </c>
      <c r="N57" s="22">
        <f t="shared" si="6"/>
        <v>100</v>
      </c>
      <c r="O57" s="23">
        <v>59948.979599999999</v>
      </c>
      <c r="P57" s="21">
        <f>45918.36735+14030.61225</f>
        <v>59948.979599999999</v>
      </c>
      <c r="Q57" s="22">
        <f t="shared" si="7"/>
        <v>100</v>
      </c>
      <c r="R57" s="21">
        <f>45918.36735+14030.61225</f>
        <v>59948.979599999999</v>
      </c>
      <c r="S57" s="21">
        <f>45918.36735+14030.61225</f>
        <v>59948.979599999999</v>
      </c>
      <c r="T57" s="22">
        <f t="shared" si="8"/>
        <v>100</v>
      </c>
      <c r="U57" s="21">
        <f>45918.36735+14030.61225</f>
        <v>59948.979599999999</v>
      </c>
      <c r="V57" s="21">
        <f>45918.36735+14030.61225</f>
        <v>59948.979599999999</v>
      </c>
      <c r="W57" s="22">
        <f t="shared" si="9"/>
        <v>100</v>
      </c>
      <c r="X57" s="21">
        <f>45918.36735+14030.61225</f>
        <v>59948.979599999999</v>
      </c>
      <c r="Y57" s="21">
        <f>45918.36735+14030.61225</f>
        <v>59948.979599999999</v>
      </c>
      <c r="Z57" s="22">
        <f t="shared" si="10"/>
        <v>100</v>
      </c>
      <c r="AA57" s="21">
        <f>45918.36735+14030.61225</f>
        <v>59948.979599999999</v>
      </c>
      <c r="AB57" s="21">
        <f>45918.36735+14030.61225</f>
        <v>59948.979599999999</v>
      </c>
      <c r="AC57" s="22">
        <f t="shared" si="11"/>
        <v>100</v>
      </c>
      <c r="AD57" s="21">
        <v>59948.98</v>
      </c>
      <c r="AE57" s="21">
        <f>45918.36735+14030.61225</f>
        <v>59948.979599999999</v>
      </c>
      <c r="AF57" s="22">
        <f t="shared" si="12"/>
        <v>99.999999332765952</v>
      </c>
      <c r="AG57" s="24">
        <f>45918.36735+14030.61225</f>
        <v>59948.979599999999</v>
      </c>
      <c r="AH57" s="21">
        <f>45918.36735+14030.61225</f>
        <v>59948.979599999999</v>
      </c>
      <c r="AI57" s="22">
        <f t="shared" si="13"/>
        <v>100</v>
      </c>
    </row>
    <row r="58" spans="1:35" ht="25.5" x14ac:dyDescent="0.2">
      <c r="A58" s="19" t="s">
        <v>80</v>
      </c>
      <c r="B58" s="19" t="s">
        <v>148</v>
      </c>
      <c r="C58" s="20">
        <v>0</v>
      </c>
      <c r="D58" s="21">
        <f>5940-778.14-469.26</f>
        <v>4692.5999999999995</v>
      </c>
      <c r="E58" s="22" t="e">
        <f t="shared" si="3"/>
        <v>#DIV/0!</v>
      </c>
      <c r="F58" s="23">
        <v>5940</v>
      </c>
      <c r="G58" s="21">
        <f>5940-778.14-469.26</f>
        <v>4692.5999999999995</v>
      </c>
      <c r="H58" s="22">
        <f t="shared" si="4"/>
        <v>78.999999999999986</v>
      </c>
      <c r="I58" s="23">
        <v>5940</v>
      </c>
      <c r="J58" s="21">
        <f>5940-778.14-469.26</f>
        <v>4692.5999999999995</v>
      </c>
      <c r="K58" s="22">
        <f t="shared" si="5"/>
        <v>78.999999999999986</v>
      </c>
      <c r="L58" s="23">
        <v>5940</v>
      </c>
      <c r="M58" s="21">
        <f>5940-778.14-469.26</f>
        <v>4692.5999999999995</v>
      </c>
      <c r="N58" s="22">
        <f t="shared" si="6"/>
        <v>78.999999999999986</v>
      </c>
      <c r="O58" s="23">
        <v>5940</v>
      </c>
      <c r="P58" s="21">
        <f>5940-778.14-469.26</f>
        <v>4692.5999999999995</v>
      </c>
      <c r="Q58" s="22">
        <f t="shared" si="7"/>
        <v>78.999999999999986</v>
      </c>
      <c r="R58" s="23">
        <v>5151.8599999999997</v>
      </c>
      <c r="S58" s="21">
        <f>5940-778.14-469.26</f>
        <v>4692.5999999999995</v>
      </c>
      <c r="T58" s="22">
        <f t="shared" si="8"/>
        <v>91.085549684968143</v>
      </c>
      <c r="U58" s="23">
        <v>5161.8599999999997</v>
      </c>
      <c r="V58" s="21">
        <f>5940-778.14-469.26</f>
        <v>4692.5999999999995</v>
      </c>
      <c r="W58" s="22">
        <f t="shared" si="9"/>
        <v>90.909090909090907</v>
      </c>
      <c r="X58" s="23">
        <v>5161.8599999999997</v>
      </c>
      <c r="Y58" s="21">
        <f>5940-778.14-469.26</f>
        <v>4692.5999999999995</v>
      </c>
      <c r="Z58" s="22">
        <f t="shared" si="10"/>
        <v>90.909090909090907</v>
      </c>
      <c r="AA58" s="23">
        <v>5161.8599999999997</v>
      </c>
      <c r="AB58" s="21">
        <f>5940-778.14-469.26</f>
        <v>4692.5999999999995</v>
      </c>
      <c r="AC58" s="22">
        <f t="shared" si="11"/>
        <v>90.909090909090907</v>
      </c>
      <c r="AD58" s="23">
        <v>5161.8599999999997</v>
      </c>
      <c r="AE58" s="21">
        <f>5940-778.14-469.26</f>
        <v>4692.5999999999995</v>
      </c>
      <c r="AF58" s="22">
        <f t="shared" si="12"/>
        <v>90.909090909090907</v>
      </c>
      <c r="AG58" s="24">
        <f>5940-778.14-469.26</f>
        <v>4692.5999999999995</v>
      </c>
      <c r="AH58" s="21">
        <f>5940-778.14-469.26</f>
        <v>4692.5999999999995</v>
      </c>
      <c r="AI58" s="22">
        <f t="shared" si="13"/>
        <v>100</v>
      </c>
    </row>
    <row r="59" spans="1:35" ht="25.5" x14ac:dyDescent="0.2">
      <c r="A59" s="19" t="s">
        <v>80</v>
      </c>
      <c r="B59" s="19" t="s">
        <v>149</v>
      </c>
      <c r="C59" s="20">
        <v>0</v>
      </c>
      <c r="D59" s="21">
        <v>3000</v>
      </c>
      <c r="E59" s="22" t="e">
        <f t="shared" si="3"/>
        <v>#DIV/0!</v>
      </c>
      <c r="F59" s="23">
        <v>3000</v>
      </c>
      <c r="G59" s="21">
        <v>3000</v>
      </c>
      <c r="H59" s="22">
        <f t="shared" si="4"/>
        <v>100</v>
      </c>
      <c r="I59" s="23">
        <v>3000</v>
      </c>
      <c r="J59" s="21">
        <v>3000</v>
      </c>
      <c r="K59" s="22">
        <f t="shared" si="5"/>
        <v>100</v>
      </c>
      <c r="L59" s="23">
        <v>3000</v>
      </c>
      <c r="M59" s="21">
        <v>3000</v>
      </c>
      <c r="N59" s="22">
        <f t="shared" si="6"/>
        <v>100</v>
      </c>
      <c r="O59" s="23">
        <v>3000</v>
      </c>
      <c r="P59" s="21">
        <v>3000</v>
      </c>
      <c r="Q59" s="22">
        <f t="shared" si="7"/>
        <v>100</v>
      </c>
      <c r="R59" s="23">
        <v>3000</v>
      </c>
      <c r="S59" s="21">
        <v>3000</v>
      </c>
      <c r="T59" s="22">
        <f t="shared" si="8"/>
        <v>100</v>
      </c>
      <c r="U59" s="23">
        <v>3000</v>
      </c>
      <c r="V59" s="21">
        <v>3000</v>
      </c>
      <c r="W59" s="22">
        <f t="shared" si="9"/>
        <v>100</v>
      </c>
      <c r="X59" s="23">
        <v>3000</v>
      </c>
      <c r="Y59" s="21">
        <v>3000</v>
      </c>
      <c r="Z59" s="22">
        <f t="shared" si="10"/>
        <v>100</v>
      </c>
      <c r="AA59" s="23">
        <v>3000</v>
      </c>
      <c r="AB59" s="21">
        <v>3000</v>
      </c>
      <c r="AC59" s="22">
        <f t="shared" si="11"/>
        <v>100</v>
      </c>
      <c r="AD59" s="23">
        <v>3000</v>
      </c>
      <c r="AE59" s="21">
        <v>3000</v>
      </c>
      <c r="AF59" s="22">
        <f t="shared" si="12"/>
        <v>100</v>
      </c>
      <c r="AG59" s="24">
        <v>3000</v>
      </c>
      <c r="AH59" s="21">
        <v>3000</v>
      </c>
      <c r="AI59" s="22">
        <f t="shared" si="13"/>
        <v>100</v>
      </c>
    </row>
    <row r="60" spans="1:35" ht="25.5" x14ac:dyDescent="0.2">
      <c r="A60" s="19" t="s">
        <v>80</v>
      </c>
      <c r="B60" s="19" t="s">
        <v>82</v>
      </c>
      <c r="C60" s="20">
        <v>1980</v>
      </c>
      <c r="D60" s="21">
        <f>1980-1028.75929</f>
        <v>951.24071000000004</v>
      </c>
      <c r="E60" s="22">
        <f t="shared" si="3"/>
        <v>48.042460101010107</v>
      </c>
      <c r="F60" s="23">
        <v>1980</v>
      </c>
      <c r="G60" s="21">
        <f>1980-1028.75929</f>
        <v>951.24071000000004</v>
      </c>
      <c r="H60" s="22">
        <f t="shared" si="4"/>
        <v>48.042460101010107</v>
      </c>
      <c r="I60" s="23">
        <v>1980</v>
      </c>
      <c r="J60" s="21">
        <f>1980-1028.75929</f>
        <v>951.24071000000004</v>
      </c>
      <c r="K60" s="22">
        <f t="shared" si="5"/>
        <v>48.042460101010107</v>
      </c>
      <c r="L60" s="23">
        <v>1980</v>
      </c>
      <c r="M60" s="21">
        <f>1980-1028.75929</f>
        <v>951.24071000000004</v>
      </c>
      <c r="N60" s="22">
        <f t="shared" si="6"/>
        <v>48.042460101010107</v>
      </c>
      <c r="O60" s="23">
        <v>1980</v>
      </c>
      <c r="P60" s="21">
        <f>1980-1028.75929</f>
        <v>951.24071000000004</v>
      </c>
      <c r="Q60" s="22">
        <f t="shared" si="7"/>
        <v>48.042460101010107</v>
      </c>
      <c r="R60" s="23">
        <v>1980</v>
      </c>
      <c r="S60" s="21">
        <f>1980-1028.75929</f>
        <v>951.24071000000004</v>
      </c>
      <c r="T60" s="22">
        <f t="shared" si="8"/>
        <v>48.042460101010107</v>
      </c>
      <c r="U60" s="23">
        <v>1980</v>
      </c>
      <c r="V60" s="21">
        <f>1980-1028.75929</f>
        <v>951.24071000000004</v>
      </c>
      <c r="W60" s="22">
        <f t="shared" si="9"/>
        <v>48.042460101010107</v>
      </c>
      <c r="X60" s="23">
        <v>1980</v>
      </c>
      <c r="Y60" s="21">
        <f>1980-1028.75929</f>
        <v>951.24071000000004</v>
      </c>
      <c r="Z60" s="22">
        <f t="shared" si="10"/>
        <v>48.042460101010107</v>
      </c>
      <c r="AA60" s="23">
        <v>1980</v>
      </c>
      <c r="AB60" s="21">
        <f>1980-1028.75929</f>
        <v>951.24071000000004</v>
      </c>
      <c r="AC60" s="22">
        <f t="shared" si="11"/>
        <v>48.042460101010107</v>
      </c>
      <c r="AD60" s="23">
        <v>951.24</v>
      </c>
      <c r="AE60" s="21">
        <f>1980-1028.75929</f>
        <v>951.24071000000004</v>
      </c>
      <c r="AF60" s="22">
        <f t="shared" si="12"/>
        <v>100.00007463941802</v>
      </c>
      <c r="AG60" s="24">
        <f>1980-1028.75929</f>
        <v>951.24071000000004</v>
      </c>
      <c r="AH60" s="21">
        <f>1980-1028.75929</f>
        <v>951.24071000000004</v>
      </c>
      <c r="AI60" s="22">
        <f t="shared" si="13"/>
        <v>100</v>
      </c>
    </row>
    <row r="61" spans="1:35" ht="25.5" x14ac:dyDescent="0.2">
      <c r="A61" s="19" t="s">
        <v>80</v>
      </c>
      <c r="B61" s="19" t="s">
        <v>150</v>
      </c>
      <c r="C61" s="20">
        <v>5000</v>
      </c>
      <c r="D61" s="21">
        <v>5000</v>
      </c>
      <c r="E61" s="22">
        <f t="shared" si="3"/>
        <v>100</v>
      </c>
      <c r="F61" s="23">
        <v>5000</v>
      </c>
      <c r="G61" s="21">
        <v>5000</v>
      </c>
      <c r="H61" s="22">
        <f t="shared" si="4"/>
        <v>100</v>
      </c>
      <c r="I61" s="23">
        <v>5000</v>
      </c>
      <c r="J61" s="21">
        <v>5000</v>
      </c>
      <c r="K61" s="22">
        <f t="shared" si="5"/>
        <v>100</v>
      </c>
      <c r="L61" s="23">
        <v>5000</v>
      </c>
      <c r="M61" s="21">
        <v>5000</v>
      </c>
      <c r="N61" s="22">
        <f t="shared" si="6"/>
        <v>100</v>
      </c>
      <c r="O61" s="23">
        <v>5000</v>
      </c>
      <c r="P61" s="21">
        <v>5000</v>
      </c>
      <c r="Q61" s="22">
        <f t="shared" si="7"/>
        <v>100</v>
      </c>
      <c r="R61" s="23">
        <v>5000</v>
      </c>
      <c r="S61" s="21">
        <v>5000</v>
      </c>
      <c r="T61" s="22">
        <f t="shared" si="8"/>
        <v>100</v>
      </c>
      <c r="U61" s="23">
        <v>5000</v>
      </c>
      <c r="V61" s="21">
        <v>5000</v>
      </c>
      <c r="W61" s="22">
        <f t="shared" si="9"/>
        <v>100</v>
      </c>
      <c r="X61" s="23">
        <v>5000</v>
      </c>
      <c r="Y61" s="21">
        <v>5000</v>
      </c>
      <c r="Z61" s="22">
        <f t="shared" si="10"/>
        <v>100</v>
      </c>
      <c r="AA61" s="23">
        <v>5000</v>
      </c>
      <c r="AB61" s="21">
        <v>5000</v>
      </c>
      <c r="AC61" s="22">
        <f t="shared" si="11"/>
        <v>100</v>
      </c>
      <c r="AD61" s="23">
        <v>5000</v>
      </c>
      <c r="AE61" s="21">
        <v>5000</v>
      </c>
      <c r="AF61" s="22">
        <f t="shared" si="12"/>
        <v>100</v>
      </c>
      <c r="AG61" s="24">
        <v>5000</v>
      </c>
      <c r="AH61" s="21">
        <v>5000</v>
      </c>
      <c r="AI61" s="22">
        <f t="shared" si="13"/>
        <v>100</v>
      </c>
    </row>
    <row r="62" spans="1:35" ht="38.25" x14ac:dyDescent="0.2">
      <c r="A62" s="19" t="s">
        <v>80</v>
      </c>
      <c r="B62" s="19" t="s">
        <v>78</v>
      </c>
      <c r="C62" s="20">
        <v>7277.1593800000001</v>
      </c>
      <c r="D62" s="21">
        <f>4834.51</f>
        <v>4834.51</v>
      </c>
      <c r="E62" s="22">
        <f t="shared" si="3"/>
        <v>66.434026624273272</v>
      </c>
      <c r="F62" s="23">
        <v>7277.1593800000001</v>
      </c>
      <c r="G62" s="21">
        <f>4834.51</f>
        <v>4834.51</v>
      </c>
      <c r="H62" s="22">
        <f t="shared" si="4"/>
        <v>66.434026624273272</v>
      </c>
      <c r="I62" s="23">
        <v>7277.1593800000001</v>
      </c>
      <c r="J62" s="21">
        <f>4834.51</f>
        <v>4834.51</v>
      </c>
      <c r="K62" s="22">
        <f t="shared" si="5"/>
        <v>66.434026624273272</v>
      </c>
      <c r="L62" s="23">
        <v>7277.1593800000001</v>
      </c>
      <c r="M62" s="21">
        <f>4834.51</f>
        <v>4834.51</v>
      </c>
      <c r="N62" s="22">
        <f t="shared" si="6"/>
        <v>66.434026624273272</v>
      </c>
      <c r="O62" s="23">
        <v>7277.1593800000001</v>
      </c>
      <c r="P62" s="21">
        <f>4834.51</f>
        <v>4834.51</v>
      </c>
      <c r="Q62" s="22">
        <f t="shared" si="7"/>
        <v>66.434026624273272</v>
      </c>
      <c r="R62" s="23">
        <v>7277.1593800000001</v>
      </c>
      <c r="S62" s="21">
        <f>4834.51</f>
        <v>4834.51</v>
      </c>
      <c r="T62" s="22">
        <f t="shared" si="8"/>
        <v>66.434026624273272</v>
      </c>
      <c r="U62" s="23">
        <v>7277.1593800000001</v>
      </c>
      <c r="V62" s="21">
        <f>4834.51</f>
        <v>4834.51</v>
      </c>
      <c r="W62" s="22">
        <f t="shared" si="9"/>
        <v>66.434026624273272</v>
      </c>
      <c r="X62" s="23">
        <v>7277.1593800000001</v>
      </c>
      <c r="Y62" s="21">
        <f>4834.51</f>
        <v>4834.51</v>
      </c>
      <c r="Z62" s="22">
        <f t="shared" si="10"/>
        <v>66.434026624273272</v>
      </c>
      <c r="AA62" s="23">
        <v>7277.1593800000001</v>
      </c>
      <c r="AB62" s="21">
        <f>4834.51</f>
        <v>4834.51</v>
      </c>
      <c r="AC62" s="22">
        <f t="shared" si="11"/>
        <v>66.434026624273272</v>
      </c>
      <c r="AD62" s="23">
        <v>4834.79</v>
      </c>
      <c r="AE62" s="21">
        <f>4834.51</f>
        <v>4834.51</v>
      </c>
      <c r="AF62" s="22">
        <f t="shared" si="12"/>
        <v>99.994208641947225</v>
      </c>
      <c r="AG62" s="24">
        <f>7277.15938-2442.36785</f>
        <v>4834.7915300000004</v>
      </c>
      <c r="AH62" s="21">
        <f>4834.51</f>
        <v>4834.51</v>
      </c>
      <c r="AI62" s="22">
        <f t="shared" si="13"/>
        <v>99.99417699815487</v>
      </c>
    </row>
    <row r="63" spans="1:35" ht="38.25" x14ac:dyDescent="0.2">
      <c r="A63" s="19" t="s">
        <v>80</v>
      </c>
      <c r="B63" s="19" t="s">
        <v>79</v>
      </c>
      <c r="C63" s="20">
        <v>340.52949999999998</v>
      </c>
      <c r="D63" s="21">
        <v>0</v>
      </c>
      <c r="E63" s="22">
        <f t="shared" si="3"/>
        <v>0</v>
      </c>
      <c r="F63" s="23">
        <v>340.52949999999998</v>
      </c>
      <c r="G63" s="21">
        <v>0</v>
      </c>
      <c r="H63" s="22">
        <f t="shared" si="4"/>
        <v>0</v>
      </c>
      <c r="I63" s="23">
        <v>340.52949999999998</v>
      </c>
      <c r="J63" s="21">
        <v>0</v>
      </c>
      <c r="K63" s="22">
        <v>0</v>
      </c>
      <c r="L63" s="23">
        <v>395.90499999999997</v>
      </c>
      <c r="M63" s="21">
        <v>0</v>
      </c>
      <c r="N63" s="22">
        <v>0</v>
      </c>
      <c r="O63" s="23">
        <v>395.90499999999997</v>
      </c>
      <c r="P63" s="21">
        <v>0</v>
      </c>
      <c r="Q63" s="22">
        <v>0</v>
      </c>
      <c r="R63" s="23">
        <v>0</v>
      </c>
      <c r="S63" s="21">
        <v>0</v>
      </c>
      <c r="T63" s="22">
        <v>0</v>
      </c>
      <c r="U63" s="23">
        <v>0</v>
      </c>
      <c r="V63" s="21">
        <v>0</v>
      </c>
      <c r="W63" s="22">
        <v>0</v>
      </c>
      <c r="X63" s="23">
        <v>0</v>
      </c>
      <c r="Y63" s="21">
        <v>0</v>
      </c>
      <c r="Z63" s="22">
        <v>0</v>
      </c>
      <c r="AA63" s="23">
        <v>0</v>
      </c>
      <c r="AB63" s="21">
        <v>0</v>
      </c>
      <c r="AC63" s="22">
        <v>0</v>
      </c>
      <c r="AD63" s="23">
        <v>0</v>
      </c>
      <c r="AE63" s="21">
        <v>0</v>
      </c>
      <c r="AF63" s="22">
        <v>0</v>
      </c>
      <c r="AG63" s="24">
        <v>0</v>
      </c>
      <c r="AH63" s="21">
        <v>0</v>
      </c>
      <c r="AI63" s="22">
        <v>0</v>
      </c>
    </row>
    <row r="64" spans="1:35" ht="25.5" x14ac:dyDescent="0.2">
      <c r="A64" s="19" t="s">
        <v>80</v>
      </c>
      <c r="B64" s="19" t="s">
        <v>83</v>
      </c>
      <c r="C64" s="20">
        <v>9192.9670999999998</v>
      </c>
      <c r="D64" s="21">
        <v>9192.9670999999998</v>
      </c>
      <c r="E64" s="22">
        <f t="shared" si="3"/>
        <v>100</v>
      </c>
      <c r="F64" s="23">
        <v>9192.9670999999998</v>
      </c>
      <c r="G64" s="21">
        <v>9192.9670999999998</v>
      </c>
      <c r="H64" s="22">
        <f t="shared" si="4"/>
        <v>100</v>
      </c>
      <c r="I64" s="23">
        <v>9192.9670999999998</v>
      </c>
      <c r="J64" s="21">
        <v>9192.9670999999998</v>
      </c>
      <c r="K64" s="22">
        <f t="shared" si="5"/>
        <v>100</v>
      </c>
      <c r="L64" s="23">
        <v>9192.9670999999998</v>
      </c>
      <c r="M64" s="21">
        <v>9192.9670999999998</v>
      </c>
      <c r="N64" s="22">
        <f t="shared" si="6"/>
        <v>100</v>
      </c>
      <c r="O64" s="23">
        <v>9192.9670999999998</v>
      </c>
      <c r="P64" s="21">
        <v>9192.9670999999998</v>
      </c>
      <c r="Q64" s="22">
        <f t="shared" si="7"/>
        <v>100</v>
      </c>
      <c r="R64" s="23">
        <v>9192.9670999999998</v>
      </c>
      <c r="S64" s="21">
        <v>9192.9670999999998</v>
      </c>
      <c r="T64" s="22">
        <f t="shared" si="8"/>
        <v>100</v>
      </c>
      <c r="U64" s="23">
        <v>9192.9670999999998</v>
      </c>
      <c r="V64" s="21">
        <v>9192.9670999999998</v>
      </c>
      <c r="W64" s="22">
        <f t="shared" si="9"/>
        <v>100</v>
      </c>
      <c r="X64" s="23">
        <v>9192.9670999999998</v>
      </c>
      <c r="Y64" s="21">
        <v>9192.9670999999998</v>
      </c>
      <c r="Z64" s="22">
        <f t="shared" si="10"/>
        <v>100</v>
      </c>
      <c r="AA64" s="23">
        <v>9192.9670999999998</v>
      </c>
      <c r="AB64" s="21">
        <v>9192.9670999999998</v>
      </c>
      <c r="AC64" s="22">
        <f t="shared" si="11"/>
        <v>100</v>
      </c>
      <c r="AD64" s="23">
        <v>9192.9699999999993</v>
      </c>
      <c r="AE64" s="21">
        <v>9192.9670999999998</v>
      </c>
      <c r="AF64" s="22">
        <f t="shared" si="12"/>
        <v>99.999968454155734</v>
      </c>
      <c r="AG64" s="24">
        <v>9192.9670999999998</v>
      </c>
      <c r="AH64" s="21">
        <v>9192.9670999999998</v>
      </c>
      <c r="AI64" s="22">
        <f t="shared" si="13"/>
        <v>100</v>
      </c>
    </row>
    <row r="65" spans="1:35" ht="38.25" x14ac:dyDescent="0.2">
      <c r="A65" s="19" t="s">
        <v>80</v>
      </c>
      <c r="B65" s="19" t="s">
        <v>84</v>
      </c>
      <c r="C65" s="20">
        <v>1000</v>
      </c>
      <c r="D65" s="21">
        <v>1000</v>
      </c>
      <c r="E65" s="22">
        <f t="shared" si="3"/>
        <v>100</v>
      </c>
      <c r="F65" s="23">
        <v>1000</v>
      </c>
      <c r="G65" s="21">
        <v>1000</v>
      </c>
      <c r="H65" s="22">
        <f t="shared" si="4"/>
        <v>100</v>
      </c>
      <c r="I65" s="23">
        <v>1000</v>
      </c>
      <c r="J65" s="21">
        <v>1000</v>
      </c>
      <c r="K65" s="22">
        <f t="shared" si="5"/>
        <v>100</v>
      </c>
      <c r="L65" s="23">
        <v>1000</v>
      </c>
      <c r="M65" s="21">
        <v>1000</v>
      </c>
      <c r="N65" s="22">
        <f t="shared" si="6"/>
        <v>100</v>
      </c>
      <c r="O65" s="23">
        <v>1000</v>
      </c>
      <c r="P65" s="21">
        <v>1000</v>
      </c>
      <c r="Q65" s="22">
        <f t="shared" si="7"/>
        <v>100</v>
      </c>
      <c r="R65" s="23">
        <v>1000</v>
      </c>
      <c r="S65" s="21">
        <v>1000</v>
      </c>
      <c r="T65" s="22">
        <f t="shared" si="8"/>
        <v>100</v>
      </c>
      <c r="U65" s="23">
        <v>1000</v>
      </c>
      <c r="V65" s="21">
        <v>1000</v>
      </c>
      <c r="W65" s="22">
        <f t="shared" si="9"/>
        <v>100</v>
      </c>
      <c r="X65" s="23">
        <v>1000</v>
      </c>
      <c r="Y65" s="21">
        <v>1000</v>
      </c>
      <c r="Z65" s="22">
        <f t="shared" si="10"/>
        <v>100</v>
      </c>
      <c r="AA65" s="23">
        <v>1000</v>
      </c>
      <c r="AB65" s="21">
        <v>1000</v>
      </c>
      <c r="AC65" s="22">
        <f t="shared" si="11"/>
        <v>100</v>
      </c>
      <c r="AD65" s="23">
        <v>1000</v>
      </c>
      <c r="AE65" s="21">
        <v>1000</v>
      </c>
      <c r="AF65" s="22">
        <f t="shared" si="12"/>
        <v>100</v>
      </c>
      <c r="AG65" s="24">
        <v>1000</v>
      </c>
      <c r="AH65" s="21">
        <v>1000</v>
      </c>
      <c r="AI65" s="22">
        <f t="shared" si="13"/>
        <v>100</v>
      </c>
    </row>
    <row r="66" spans="1:35" ht="25.5" x14ac:dyDescent="0.2">
      <c r="A66" s="19" t="s">
        <v>80</v>
      </c>
      <c r="B66" s="19" t="s">
        <v>85</v>
      </c>
      <c r="C66" s="20">
        <v>168.005</v>
      </c>
      <c r="D66" s="21">
        <v>168.005</v>
      </c>
      <c r="E66" s="22">
        <f t="shared" si="3"/>
        <v>100</v>
      </c>
      <c r="F66" s="23">
        <v>168.01</v>
      </c>
      <c r="G66" s="21">
        <v>168.005</v>
      </c>
      <c r="H66" s="22">
        <f t="shared" si="4"/>
        <v>99.997023986667472</v>
      </c>
      <c r="I66" s="23">
        <v>168.01</v>
      </c>
      <c r="J66" s="21">
        <v>168.005</v>
      </c>
      <c r="K66" s="22">
        <f t="shared" si="5"/>
        <v>99.997023986667472</v>
      </c>
      <c r="L66" s="23">
        <v>168.01</v>
      </c>
      <c r="M66" s="21">
        <v>168.005</v>
      </c>
      <c r="N66" s="22">
        <f t="shared" si="6"/>
        <v>99.997023986667472</v>
      </c>
      <c r="O66" s="23">
        <v>168.01</v>
      </c>
      <c r="P66" s="21">
        <v>168.005</v>
      </c>
      <c r="Q66" s="22">
        <f t="shared" si="7"/>
        <v>99.997023986667472</v>
      </c>
      <c r="R66" s="23">
        <v>168.01</v>
      </c>
      <c r="S66" s="21">
        <v>168.005</v>
      </c>
      <c r="T66" s="22">
        <f t="shared" si="8"/>
        <v>99.997023986667472</v>
      </c>
      <c r="U66" s="23">
        <v>168.01</v>
      </c>
      <c r="V66" s="21">
        <v>168.005</v>
      </c>
      <c r="W66" s="22">
        <f t="shared" si="9"/>
        <v>99.997023986667472</v>
      </c>
      <c r="X66" s="23">
        <v>168.01</v>
      </c>
      <c r="Y66" s="21">
        <v>168.005</v>
      </c>
      <c r="Z66" s="22">
        <f t="shared" si="10"/>
        <v>99.997023986667472</v>
      </c>
      <c r="AA66" s="23">
        <v>168.01</v>
      </c>
      <c r="AB66" s="21">
        <v>168.005</v>
      </c>
      <c r="AC66" s="22">
        <f t="shared" si="11"/>
        <v>99.997023986667472</v>
      </c>
      <c r="AD66" s="23">
        <v>168.01</v>
      </c>
      <c r="AE66" s="21">
        <v>168.005</v>
      </c>
      <c r="AF66" s="22">
        <f t="shared" si="12"/>
        <v>99.997023986667472</v>
      </c>
      <c r="AG66" s="24">
        <v>168.005</v>
      </c>
      <c r="AH66" s="21">
        <v>168.005</v>
      </c>
      <c r="AI66" s="22">
        <f t="shared" si="13"/>
        <v>100</v>
      </c>
    </row>
    <row r="67" spans="1:35" ht="25.5" x14ac:dyDescent="0.2">
      <c r="A67" s="19" t="s">
        <v>80</v>
      </c>
      <c r="B67" s="19" t="s">
        <v>86</v>
      </c>
      <c r="C67" s="20">
        <v>511.18484999999998</v>
      </c>
      <c r="D67" s="21">
        <v>939.03</v>
      </c>
      <c r="E67" s="22">
        <f t="shared" si="3"/>
        <v>183.69675861872668</v>
      </c>
      <c r="F67" s="23">
        <v>511.18484999999998</v>
      </c>
      <c r="G67" s="21">
        <v>939.03</v>
      </c>
      <c r="H67" s="22">
        <f t="shared" si="4"/>
        <v>183.69675861872668</v>
      </c>
      <c r="I67" s="23">
        <v>511.18484999999998</v>
      </c>
      <c r="J67" s="21">
        <v>939.03</v>
      </c>
      <c r="K67" s="22">
        <f t="shared" si="5"/>
        <v>183.69675861872668</v>
      </c>
      <c r="L67" s="23">
        <v>511.18484999999998</v>
      </c>
      <c r="M67" s="21">
        <v>939.03</v>
      </c>
      <c r="N67" s="22">
        <f t="shared" si="6"/>
        <v>183.69675861872668</v>
      </c>
      <c r="O67" s="23">
        <v>511.18484999999998</v>
      </c>
      <c r="P67" s="21">
        <v>939.03</v>
      </c>
      <c r="Q67" s="22">
        <f t="shared" si="7"/>
        <v>183.69675861872668</v>
      </c>
      <c r="R67" s="23">
        <v>540.25800000000004</v>
      </c>
      <c r="S67" s="21">
        <v>939.03</v>
      </c>
      <c r="T67" s="22">
        <f t="shared" si="8"/>
        <v>173.81140121941738</v>
      </c>
      <c r="U67" s="23">
        <v>540.25800000000004</v>
      </c>
      <c r="V67" s="21">
        <v>939.03</v>
      </c>
      <c r="W67" s="22">
        <f t="shared" si="9"/>
        <v>173.81140121941738</v>
      </c>
      <c r="X67" s="23">
        <v>1036.6198400000001</v>
      </c>
      <c r="Y67" s="21">
        <v>939.03</v>
      </c>
      <c r="Z67" s="22">
        <f t="shared" si="10"/>
        <v>90.585763822540756</v>
      </c>
      <c r="AA67" s="23">
        <v>1036.6198400000001</v>
      </c>
      <c r="AB67" s="21">
        <v>939.03</v>
      </c>
      <c r="AC67" s="22">
        <f t="shared" si="11"/>
        <v>90.585763822540756</v>
      </c>
      <c r="AD67" s="23">
        <v>1036.6199999999999</v>
      </c>
      <c r="AE67" s="21">
        <v>939.03</v>
      </c>
      <c r="AF67" s="22">
        <f t="shared" si="12"/>
        <v>90.585749840828854</v>
      </c>
      <c r="AG67" s="24">
        <f>511.18485+29.07315+496.36184</f>
        <v>1036.6198400000001</v>
      </c>
      <c r="AH67" s="21">
        <v>939.03</v>
      </c>
      <c r="AI67" s="22">
        <f t="shared" si="13"/>
        <v>90.585763822540756</v>
      </c>
    </row>
    <row r="68" spans="1:35" ht="38.25" x14ac:dyDescent="0.2">
      <c r="A68" s="19" t="s">
        <v>80</v>
      </c>
      <c r="B68" s="19" t="s">
        <v>87</v>
      </c>
      <c r="C68" s="29">
        <v>12000</v>
      </c>
      <c r="D68" s="21">
        <f>12000+8000-5000</f>
        <v>15000</v>
      </c>
      <c r="E68" s="22">
        <f t="shared" si="3"/>
        <v>125</v>
      </c>
      <c r="F68" s="30">
        <v>12000</v>
      </c>
      <c r="G68" s="21">
        <f>12000+8000-5000</f>
        <v>15000</v>
      </c>
      <c r="H68" s="22">
        <f t="shared" si="4"/>
        <v>125</v>
      </c>
      <c r="I68" s="30">
        <v>12000</v>
      </c>
      <c r="J68" s="21">
        <f>12000+8000-5000</f>
        <v>15000</v>
      </c>
      <c r="K68" s="22">
        <f t="shared" si="5"/>
        <v>125</v>
      </c>
      <c r="L68" s="30">
        <v>20000</v>
      </c>
      <c r="M68" s="21">
        <f>12000+8000-5000</f>
        <v>15000</v>
      </c>
      <c r="N68" s="22">
        <f t="shared" si="6"/>
        <v>75</v>
      </c>
      <c r="O68" s="30">
        <v>15000</v>
      </c>
      <c r="P68" s="21">
        <f>12000+8000-5000</f>
        <v>15000</v>
      </c>
      <c r="Q68" s="22">
        <f t="shared" si="7"/>
        <v>100</v>
      </c>
      <c r="R68" s="30">
        <v>15000</v>
      </c>
      <c r="S68" s="21">
        <f>12000+8000-5000</f>
        <v>15000</v>
      </c>
      <c r="T68" s="22">
        <f t="shared" si="8"/>
        <v>100</v>
      </c>
      <c r="U68" s="30">
        <v>15000</v>
      </c>
      <c r="V68" s="21">
        <f>12000+8000-5000</f>
        <v>15000</v>
      </c>
      <c r="W68" s="22">
        <f t="shared" si="9"/>
        <v>100</v>
      </c>
      <c r="X68" s="30">
        <v>15000</v>
      </c>
      <c r="Y68" s="21">
        <f>12000+8000-5000</f>
        <v>15000</v>
      </c>
      <c r="Z68" s="22">
        <f t="shared" si="10"/>
        <v>100</v>
      </c>
      <c r="AA68" s="30">
        <v>15000</v>
      </c>
      <c r="AB68" s="21">
        <f>12000+8000-5000</f>
        <v>15000</v>
      </c>
      <c r="AC68" s="22">
        <f t="shared" si="11"/>
        <v>100</v>
      </c>
      <c r="AD68" s="30">
        <v>15000</v>
      </c>
      <c r="AE68" s="21">
        <f>12000+8000-5000</f>
        <v>15000</v>
      </c>
      <c r="AF68" s="22">
        <f t="shared" si="12"/>
        <v>100</v>
      </c>
      <c r="AG68" s="24">
        <f>12000+8000-5000</f>
        <v>15000</v>
      </c>
      <c r="AH68" s="21">
        <f>12000+8000-5000</f>
        <v>15000</v>
      </c>
      <c r="AI68" s="22">
        <f t="shared" si="13"/>
        <v>100</v>
      </c>
    </row>
    <row r="69" spans="1:35" ht="25.5" x14ac:dyDescent="0.2">
      <c r="A69" s="19" t="s">
        <v>80</v>
      </c>
      <c r="B69" s="19" t="s">
        <v>88</v>
      </c>
      <c r="C69" s="20">
        <v>495</v>
      </c>
      <c r="D69" s="21">
        <v>495</v>
      </c>
      <c r="E69" s="22">
        <f t="shared" si="3"/>
        <v>100</v>
      </c>
      <c r="F69" s="23">
        <v>495</v>
      </c>
      <c r="G69" s="21">
        <v>495</v>
      </c>
      <c r="H69" s="22">
        <f t="shared" si="4"/>
        <v>100</v>
      </c>
      <c r="I69" s="23">
        <v>495</v>
      </c>
      <c r="J69" s="21">
        <v>495</v>
      </c>
      <c r="K69" s="22">
        <f t="shared" si="5"/>
        <v>100</v>
      </c>
      <c r="L69" s="23">
        <v>495</v>
      </c>
      <c r="M69" s="21">
        <v>495</v>
      </c>
      <c r="N69" s="22">
        <f t="shared" si="6"/>
        <v>100</v>
      </c>
      <c r="O69" s="23">
        <v>495</v>
      </c>
      <c r="P69" s="21">
        <v>495</v>
      </c>
      <c r="Q69" s="22">
        <f t="shared" si="7"/>
        <v>100</v>
      </c>
      <c r="R69" s="23">
        <v>495</v>
      </c>
      <c r="S69" s="21">
        <v>495</v>
      </c>
      <c r="T69" s="22">
        <f t="shared" si="8"/>
        <v>100</v>
      </c>
      <c r="U69" s="23">
        <v>495</v>
      </c>
      <c r="V69" s="21">
        <v>495</v>
      </c>
      <c r="W69" s="22">
        <f t="shared" si="9"/>
        <v>100</v>
      </c>
      <c r="X69" s="23">
        <v>495</v>
      </c>
      <c r="Y69" s="21">
        <v>495</v>
      </c>
      <c r="Z69" s="22">
        <f t="shared" si="10"/>
        <v>100</v>
      </c>
      <c r="AA69" s="23">
        <v>495</v>
      </c>
      <c r="AB69" s="21">
        <v>495</v>
      </c>
      <c r="AC69" s="22">
        <f t="shared" si="11"/>
        <v>100</v>
      </c>
      <c r="AD69" s="23">
        <v>495</v>
      </c>
      <c r="AE69" s="21">
        <v>495</v>
      </c>
      <c r="AF69" s="22">
        <f t="shared" si="12"/>
        <v>100</v>
      </c>
      <c r="AG69" s="24">
        <v>495</v>
      </c>
      <c r="AH69" s="21">
        <v>495</v>
      </c>
      <c r="AI69" s="22">
        <f t="shared" si="13"/>
        <v>100</v>
      </c>
    </row>
    <row r="70" spans="1:35" s="35" customFormat="1" x14ac:dyDescent="0.2">
      <c r="A70" s="14" t="s">
        <v>89</v>
      </c>
      <c r="B70" s="14" t="s">
        <v>90</v>
      </c>
      <c r="C70" s="15">
        <f>C71+C93</f>
        <v>408774.51427000004</v>
      </c>
      <c r="D70" s="16">
        <f>D71+D93</f>
        <v>369126.13574000006</v>
      </c>
      <c r="E70" s="17">
        <f t="shared" si="3"/>
        <v>90.300672584540877</v>
      </c>
      <c r="F70" s="16">
        <f>F71+F93</f>
        <v>408774.51345000003</v>
      </c>
      <c r="G70" s="16">
        <f>G71+G93</f>
        <v>369126.13574000006</v>
      </c>
      <c r="H70" s="17">
        <f t="shared" si="4"/>
        <v>90.300672765683657</v>
      </c>
      <c r="I70" s="15">
        <f t="shared" ref="I70:AD70" si="25">I71+I93</f>
        <v>408774.51427000004</v>
      </c>
      <c r="J70" s="16">
        <f>J71+J93</f>
        <v>369126.13574000006</v>
      </c>
      <c r="K70" s="17">
        <f t="shared" si="5"/>
        <v>90.300672584540877</v>
      </c>
      <c r="L70" s="15">
        <f t="shared" si="25"/>
        <v>407285.21519000002</v>
      </c>
      <c r="M70" s="16">
        <f>M71+M93</f>
        <v>369126.13574000006</v>
      </c>
      <c r="N70" s="17">
        <f t="shared" si="6"/>
        <v>90.630870449790663</v>
      </c>
      <c r="O70" s="15">
        <f t="shared" si="25"/>
        <v>393734.81518999999</v>
      </c>
      <c r="P70" s="16">
        <f>P71+P93</f>
        <v>369126.13574000006</v>
      </c>
      <c r="Q70" s="17">
        <f t="shared" si="7"/>
        <v>93.749935616405978</v>
      </c>
      <c r="R70" s="15">
        <f t="shared" si="25"/>
        <v>393888.87718999997</v>
      </c>
      <c r="S70" s="16">
        <f>S71+S93</f>
        <v>369126.13574000006</v>
      </c>
      <c r="T70" s="17">
        <f t="shared" si="8"/>
        <v>93.713267146141035</v>
      </c>
      <c r="U70" s="15">
        <f t="shared" si="25"/>
        <v>393888.87173999997</v>
      </c>
      <c r="V70" s="16">
        <f>V71+V93</f>
        <v>369126.13574000006</v>
      </c>
      <c r="W70" s="17">
        <f t="shared" si="9"/>
        <v>93.713268442794345</v>
      </c>
      <c r="X70" s="15">
        <f t="shared" si="25"/>
        <v>387342.21273999999</v>
      </c>
      <c r="Y70" s="16">
        <f>Y71+Y93</f>
        <v>369126.13574000006</v>
      </c>
      <c r="Z70" s="17">
        <f t="shared" si="10"/>
        <v>95.297161940821738</v>
      </c>
      <c r="AA70" s="15">
        <f t="shared" si="25"/>
        <v>387342.21273999999</v>
      </c>
      <c r="AB70" s="16">
        <f>AB71+AB93</f>
        <v>369126.13574000006</v>
      </c>
      <c r="AC70" s="17">
        <f t="shared" si="11"/>
        <v>95.297161940821738</v>
      </c>
      <c r="AD70" s="15">
        <f t="shared" si="25"/>
        <v>382194.13837000006</v>
      </c>
      <c r="AE70" s="16">
        <f>AE71+AE93</f>
        <v>369126.13574000006</v>
      </c>
      <c r="AF70" s="17">
        <f t="shared" si="12"/>
        <v>96.580794596763567</v>
      </c>
      <c r="AG70" s="15">
        <f>AG71+AG93</f>
        <v>372203.80519000004</v>
      </c>
      <c r="AH70" s="16">
        <f>AH71+AH93</f>
        <v>369126.13574000006</v>
      </c>
      <c r="AI70" s="17">
        <f t="shared" si="13"/>
        <v>99.173122518608068</v>
      </c>
    </row>
    <row r="71" spans="1:35" s="38" customFormat="1" ht="27" x14ac:dyDescent="0.25">
      <c r="A71" s="31" t="s">
        <v>91</v>
      </c>
      <c r="B71" s="31" t="s">
        <v>92</v>
      </c>
      <c r="C71" s="36">
        <f>SUM(C72:C90)</f>
        <v>408329.28727000003</v>
      </c>
      <c r="D71" s="37">
        <f>SUM(D72:D90)</f>
        <v>368404.83074000006</v>
      </c>
      <c r="E71" s="34">
        <f t="shared" si="3"/>
        <v>90.22248519156534</v>
      </c>
      <c r="F71" s="37">
        <f>SUM(F72:F90)</f>
        <v>408329.28645000001</v>
      </c>
      <c r="G71" s="37">
        <f>SUM(G72:G90)</f>
        <v>368404.83074000006</v>
      </c>
      <c r="H71" s="34">
        <f t="shared" si="4"/>
        <v>90.222485372748622</v>
      </c>
      <c r="I71" s="36">
        <f>SUM(I72:I90)</f>
        <v>408329.28727000003</v>
      </c>
      <c r="J71" s="37">
        <f>SUM(J72:J90)</f>
        <v>368404.83074000006</v>
      </c>
      <c r="K71" s="34">
        <f t="shared" si="5"/>
        <v>90.22248519156534</v>
      </c>
      <c r="L71" s="36">
        <f>SUM(L72:L90)</f>
        <v>406839.98819</v>
      </c>
      <c r="M71" s="37">
        <f>SUM(M72:M90)</f>
        <v>368404.83074000006</v>
      </c>
      <c r="N71" s="34">
        <f t="shared" si="6"/>
        <v>90.552758193461997</v>
      </c>
      <c r="O71" s="36">
        <f>SUM(O72:O90)</f>
        <v>393289.58818999998</v>
      </c>
      <c r="P71" s="37">
        <f>SUM(P72:P90)</f>
        <v>368404.83074000006</v>
      </c>
      <c r="Q71" s="34">
        <f t="shared" si="7"/>
        <v>93.672663045944162</v>
      </c>
      <c r="R71" s="36">
        <f>SUM(R72:R90)</f>
        <v>393167.57218999998</v>
      </c>
      <c r="S71" s="37">
        <f>SUM(S72:S90)</f>
        <v>368404.83074000006</v>
      </c>
      <c r="T71" s="34">
        <f t="shared" si="8"/>
        <v>93.701733509692104</v>
      </c>
      <c r="U71" s="36">
        <f>SUM(U72:U90)</f>
        <v>393167.56673999998</v>
      </c>
      <c r="V71" s="37">
        <f>SUM(V72:V90)</f>
        <v>368404.83074000006</v>
      </c>
      <c r="W71" s="34">
        <f t="shared" si="9"/>
        <v>93.701734808564353</v>
      </c>
      <c r="X71" s="36">
        <f>SUM(X72:X90)</f>
        <v>386620.90774</v>
      </c>
      <c r="Y71" s="37">
        <f>SUM(Y72:Y90)</f>
        <v>368404.83074000006</v>
      </c>
      <c r="Z71" s="34">
        <f t="shared" si="10"/>
        <v>95.288388021619838</v>
      </c>
      <c r="AA71" s="36">
        <f>SUM(AA72:AA90)</f>
        <v>386620.90774</v>
      </c>
      <c r="AB71" s="37">
        <f>SUM(AB72:AB90)</f>
        <v>368404.83074000006</v>
      </c>
      <c r="AC71" s="34">
        <f t="shared" si="11"/>
        <v>95.288388021619838</v>
      </c>
      <c r="AD71" s="36">
        <f>SUM(AD72:AD90)</f>
        <v>381472.83337000007</v>
      </c>
      <c r="AE71" s="37">
        <f>SUM(AE72:AE90)</f>
        <v>368404.83074000006</v>
      </c>
      <c r="AF71" s="34">
        <f t="shared" si="12"/>
        <v>96.574329418282574</v>
      </c>
      <c r="AG71" s="36">
        <f>SUM(AG72:AG90)</f>
        <v>371482.50019000005</v>
      </c>
      <c r="AH71" s="37">
        <f>SUM(AH72:AH90)</f>
        <v>368404.83074000006</v>
      </c>
      <c r="AI71" s="34">
        <f t="shared" si="13"/>
        <v>99.171516976324355</v>
      </c>
    </row>
    <row r="72" spans="1:35" ht="38.25" x14ac:dyDescent="0.2">
      <c r="A72" s="19" t="s">
        <v>91</v>
      </c>
      <c r="B72" s="19" t="s">
        <v>93</v>
      </c>
      <c r="C72" s="20">
        <v>1470</v>
      </c>
      <c r="D72" s="21">
        <v>440</v>
      </c>
      <c r="E72" s="22">
        <f t="shared" si="3"/>
        <v>29.931972789115648</v>
      </c>
      <c r="F72" s="23">
        <v>1470</v>
      </c>
      <c r="G72" s="21">
        <v>440</v>
      </c>
      <c r="H72" s="22">
        <f t="shared" si="4"/>
        <v>29.931972789115648</v>
      </c>
      <c r="I72" s="23">
        <v>1470</v>
      </c>
      <c r="J72" s="21">
        <v>440</v>
      </c>
      <c r="K72" s="22">
        <f t="shared" si="5"/>
        <v>29.931972789115648</v>
      </c>
      <c r="L72" s="23">
        <v>1470</v>
      </c>
      <c r="M72" s="21">
        <v>440</v>
      </c>
      <c r="N72" s="22">
        <f t="shared" si="6"/>
        <v>29.931972789115648</v>
      </c>
      <c r="O72" s="23">
        <v>1470</v>
      </c>
      <c r="P72" s="21">
        <v>440</v>
      </c>
      <c r="Q72" s="22">
        <f t="shared" si="7"/>
        <v>29.931972789115648</v>
      </c>
      <c r="R72" s="23">
        <v>1470</v>
      </c>
      <c r="S72" s="21">
        <v>440</v>
      </c>
      <c r="T72" s="22">
        <f t="shared" si="8"/>
        <v>29.931972789115648</v>
      </c>
      <c r="U72" s="23">
        <v>1470</v>
      </c>
      <c r="V72" s="21">
        <v>440</v>
      </c>
      <c r="W72" s="22">
        <f t="shared" si="9"/>
        <v>29.931972789115648</v>
      </c>
      <c r="X72" s="23">
        <v>540</v>
      </c>
      <c r="Y72" s="21">
        <v>440</v>
      </c>
      <c r="Z72" s="22">
        <f t="shared" si="10"/>
        <v>81.481481481481481</v>
      </c>
      <c r="AA72" s="23">
        <v>540</v>
      </c>
      <c r="AB72" s="21">
        <v>440</v>
      </c>
      <c r="AC72" s="22">
        <f t="shared" si="11"/>
        <v>81.481481481481481</v>
      </c>
      <c r="AD72" s="23">
        <v>440.4</v>
      </c>
      <c r="AE72" s="21">
        <v>440</v>
      </c>
      <c r="AF72" s="22">
        <f t="shared" si="12"/>
        <v>99.909173478655774</v>
      </c>
      <c r="AG72" s="24">
        <f>1470-930-99.6</f>
        <v>440.4</v>
      </c>
      <c r="AH72" s="21">
        <v>440</v>
      </c>
      <c r="AI72" s="22">
        <f t="shared" si="13"/>
        <v>99.909173478655774</v>
      </c>
    </row>
    <row r="73" spans="1:35" ht="38.25" x14ac:dyDescent="0.2">
      <c r="A73" s="19" t="s">
        <v>91</v>
      </c>
      <c r="B73" s="19" t="s">
        <v>94</v>
      </c>
      <c r="C73" s="20">
        <v>51964.42</v>
      </c>
      <c r="D73" s="21">
        <v>51964.42</v>
      </c>
      <c r="E73" s="22">
        <f t="shared" si="3"/>
        <v>100</v>
      </c>
      <c r="F73" s="23">
        <v>51964.42</v>
      </c>
      <c r="G73" s="21">
        <v>51964.42</v>
      </c>
      <c r="H73" s="22">
        <f t="shared" si="4"/>
        <v>100</v>
      </c>
      <c r="I73" s="23">
        <v>51964.42</v>
      </c>
      <c r="J73" s="21">
        <v>51964.42</v>
      </c>
      <c r="K73" s="22">
        <f t="shared" si="5"/>
        <v>100</v>
      </c>
      <c r="L73" s="23">
        <v>51964.42</v>
      </c>
      <c r="M73" s="21">
        <v>51964.42</v>
      </c>
      <c r="N73" s="22">
        <f t="shared" si="6"/>
        <v>100</v>
      </c>
      <c r="O73" s="23">
        <v>51964.42</v>
      </c>
      <c r="P73" s="21">
        <v>51964.42</v>
      </c>
      <c r="Q73" s="22">
        <f t="shared" si="7"/>
        <v>100</v>
      </c>
      <c r="R73" s="23">
        <v>51964.42</v>
      </c>
      <c r="S73" s="21">
        <v>51964.42</v>
      </c>
      <c r="T73" s="22">
        <f t="shared" si="8"/>
        <v>100</v>
      </c>
      <c r="U73" s="23">
        <v>51964.42</v>
      </c>
      <c r="V73" s="21">
        <v>51964.42</v>
      </c>
      <c r="W73" s="22">
        <f t="shared" si="9"/>
        <v>100</v>
      </c>
      <c r="X73" s="23">
        <v>51964.42</v>
      </c>
      <c r="Y73" s="21">
        <v>51964.42</v>
      </c>
      <c r="Z73" s="22">
        <f t="shared" si="10"/>
        <v>100</v>
      </c>
      <c r="AA73" s="23">
        <v>51964.42</v>
      </c>
      <c r="AB73" s="21">
        <v>51964.42</v>
      </c>
      <c r="AC73" s="22">
        <f t="shared" si="11"/>
        <v>100</v>
      </c>
      <c r="AD73" s="23">
        <v>51964.42</v>
      </c>
      <c r="AE73" s="21">
        <v>51964.42</v>
      </c>
      <c r="AF73" s="22">
        <f t="shared" si="12"/>
        <v>100</v>
      </c>
      <c r="AG73" s="24">
        <v>51964.42</v>
      </c>
      <c r="AH73" s="21">
        <v>51964.42</v>
      </c>
      <c r="AI73" s="22">
        <f t="shared" si="13"/>
        <v>100</v>
      </c>
    </row>
    <row r="74" spans="1:35" ht="51" x14ac:dyDescent="0.2">
      <c r="A74" s="19" t="s">
        <v>91</v>
      </c>
      <c r="B74" s="19" t="s">
        <v>95</v>
      </c>
      <c r="C74" s="20">
        <v>251389.158</v>
      </c>
      <c r="D74" s="21">
        <f>251389.158-9990.335</f>
        <v>241398.823</v>
      </c>
      <c r="E74" s="22">
        <f t="shared" ref="E74:E99" si="26">D74/C74*100</f>
        <v>96.025948342609112</v>
      </c>
      <c r="F74" s="23">
        <v>251389.158</v>
      </c>
      <c r="G74" s="21">
        <f>251389.158-9990.335</f>
        <v>241398.823</v>
      </c>
      <c r="H74" s="22">
        <f t="shared" ref="H74:H101" si="27">G74/F74*100</f>
        <v>96.025948342609112</v>
      </c>
      <c r="I74" s="23">
        <v>251389.158</v>
      </c>
      <c r="J74" s="21">
        <f>251389.158-9990.335</f>
        <v>241398.823</v>
      </c>
      <c r="K74" s="22">
        <f t="shared" ref="K74:K101" si="28">J74/I74*100</f>
        <v>96.025948342609112</v>
      </c>
      <c r="L74" s="23">
        <v>251389.158</v>
      </c>
      <c r="M74" s="21">
        <f>251389.158-9990.335</f>
        <v>241398.823</v>
      </c>
      <c r="N74" s="22">
        <f t="shared" ref="N74:N101" si="29">M74/L74*100</f>
        <v>96.025948342609112</v>
      </c>
      <c r="O74" s="23">
        <v>251389.158</v>
      </c>
      <c r="P74" s="21">
        <f>251389.158-9990.335</f>
        <v>241398.823</v>
      </c>
      <c r="Q74" s="22">
        <f t="shared" ref="Q74:Q101" si="30">P74/O74*100</f>
        <v>96.025948342609112</v>
      </c>
      <c r="R74" s="23">
        <v>251389.158</v>
      </c>
      <c r="S74" s="21">
        <f>251389.158-9990.335</f>
        <v>241398.823</v>
      </c>
      <c r="T74" s="22">
        <f t="shared" ref="T74:T101" si="31">S74/R74*100</f>
        <v>96.025948342609112</v>
      </c>
      <c r="U74" s="23">
        <v>251389.158</v>
      </c>
      <c r="V74" s="21">
        <f>251389.158-9990.335</f>
        <v>241398.823</v>
      </c>
      <c r="W74" s="22">
        <f t="shared" ref="W74:W101" si="32">V74/U74*100</f>
        <v>96.025948342609112</v>
      </c>
      <c r="X74" s="23">
        <v>251389.158</v>
      </c>
      <c r="Y74" s="21">
        <f>251389.158-9990.335</f>
        <v>241398.823</v>
      </c>
      <c r="Z74" s="22">
        <f t="shared" ref="Z74:Z101" si="33">Y74/X74*100</f>
        <v>96.025948342609112</v>
      </c>
      <c r="AA74" s="23">
        <v>251389.158</v>
      </c>
      <c r="AB74" s="21">
        <f>251389.158-9990.335</f>
        <v>241398.823</v>
      </c>
      <c r="AC74" s="22">
        <f t="shared" ref="AC74:AC101" si="34">AB74/AA74*100</f>
        <v>96.025948342609112</v>
      </c>
      <c r="AD74" s="23">
        <v>251389.158</v>
      </c>
      <c r="AE74" s="21">
        <f>251389.158-9990.335</f>
        <v>241398.823</v>
      </c>
      <c r="AF74" s="22">
        <f t="shared" ref="AF74:AF101" si="35">AE74/AD74*100</f>
        <v>96.025948342609112</v>
      </c>
      <c r="AG74" s="24">
        <f>251389.158-9990.335</f>
        <v>241398.823</v>
      </c>
      <c r="AH74" s="21">
        <f>251389.158-9990.335</f>
        <v>241398.823</v>
      </c>
      <c r="AI74" s="22">
        <f t="shared" ref="AI74:AI101" si="36">AH74/AG74*100</f>
        <v>100</v>
      </c>
    </row>
    <row r="75" spans="1:35" ht="38.25" x14ac:dyDescent="0.2">
      <c r="A75" s="19" t="s">
        <v>91</v>
      </c>
      <c r="B75" s="19" t="s">
        <v>96</v>
      </c>
      <c r="C75" s="20">
        <v>3671.3712</v>
      </c>
      <c r="D75" s="21">
        <v>3588.04</v>
      </c>
      <c r="E75" s="22">
        <f t="shared" si="26"/>
        <v>97.730243130958812</v>
      </c>
      <c r="F75" s="23">
        <v>3671.3712</v>
      </c>
      <c r="G75" s="21">
        <v>3588.04</v>
      </c>
      <c r="H75" s="22">
        <f t="shared" si="27"/>
        <v>97.730243130958812</v>
      </c>
      <c r="I75" s="23">
        <v>3671.3712</v>
      </c>
      <c r="J75" s="21">
        <v>3588.04</v>
      </c>
      <c r="K75" s="22">
        <f t="shared" si="28"/>
        <v>97.730243130958812</v>
      </c>
      <c r="L75" s="23">
        <v>3671.3712</v>
      </c>
      <c r="M75" s="21">
        <v>3588.04</v>
      </c>
      <c r="N75" s="22">
        <f t="shared" si="29"/>
        <v>97.730243130958812</v>
      </c>
      <c r="O75" s="23">
        <v>3671.3712</v>
      </c>
      <c r="P75" s="21">
        <v>3588.04</v>
      </c>
      <c r="Q75" s="22">
        <f t="shared" si="30"/>
        <v>97.730243130958812</v>
      </c>
      <c r="R75" s="23">
        <v>3671.3712</v>
      </c>
      <c r="S75" s="21">
        <v>3588.04</v>
      </c>
      <c r="T75" s="22">
        <f t="shared" si="31"/>
        <v>97.730243130958812</v>
      </c>
      <c r="U75" s="23">
        <v>3671.3712</v>
      </c>
      <c r="V75" s="21">
        <v>3588.04</v>
      </c>
      <c r="W75" s="22">
        <f t="shared" si="32"/>
        <v>97.730243130958812</v>
      </c>
      <c r="X75" s="23">
        <v>3671.3712</v>
      </c>
      <c r="Y75" s="21">
        <v>3588.04</v>
      </c>
      <c r="Z75" s="22">
        <f t="shared" si="33"/>
        <v>97.730243130958812</v>
      </c>
      <c r="AA75" s="23">
        <v>3671.3712</v>
      </c>
      <c r="AB75" s="21">
        <v>3588.04</v>
      </c>
      <c r="AC75" s="22">
        <f t="shared" si="34"/>
        <v>97.730243130958812</v>
      </c>
      <c r="AD75" s="23">
        <v>3623.3712</v>
      </c>
      <c r="AE75" s="21">
        <v>3588.04</v>
      </c>
      <c r="AF75" s="22">
        <f t="shared" si="35"/>
        <v>99.024908074557743</v>
      </c>
      <c r="AG75" s="24">
        <f>3671.3712-48</f>
        <v>3623.3712</v>
      </c>
      <c r="AH75" s="21">
        <v>3588.04</v>
      </c>
      <c r="AI75" s="22">
        <f t="shared" si="36"/>
        <v>99.024908074557743</v>
      </c>
    </row>
    <row r="76" spans="1:35" ht="25.5" x14ac:dyDescent="0.2">
      <c r="A76" s="19" t="s">
        <v>91</v>
      </c>
      <c r="B76" s="19" t="s">
        <v>97</v>
      </c>
      <c r="C76" s="20">
        <v>1101.2190000000001</v>
      </c>
      <c r="D76" s="21">
        <v>1101.22</v>
      </c>
      <c r="E76" s="22">
        <f t="shared" si="26"/>
        <v>100.00009080845862</v>
      </c>
      <c r="F76" s="23">
        <v>1101.2190000000001</v>
      </c>
      <c r="G76" s="21">
        <v>1101.22</v>
      </c>
      <c r="H76" s="22">
        <f t="shared" si="27"/>
        <v>100.00009080845862</v>
      </c>
      <c r="I76" s="23">
        <v>1101.2190000000001</v>
      </c>
      <c r="J76" s="21">
        <v>1101.22</v>
      </c>
      <c r="K76" s="22">
        <f t="shared" si="28"/>
        <v>100.00009080845862</v>
      </c>
      <c r="L76" s="23">
        <v>1101.2190000000001</v>
      </c>
      <c r="M76" s="21">
        <v>1101.22</v>
      </c>
      <c r="N76" s="22">
        <f t="shared" si="29"/>
        <v>100.00009080845862</v>
      </c>
      <c r="O76" s="23">
        <v>1101.2190000000001</v>
      </c>
      <c r="P76" s="21">
        <v>1101.22</v>
      </c>
      <c r="Q76" s="22">
        <f t="shared" si="30"/>
        <v>100.00009080845862</v>
      </c>
      <c r="R76" s="23">
        <v>1101.2190000000001</v>
      </c>
      <c r="S76" s="21">
        <v>1101.22</v>
      </c>
      <c r="T76" s="22">
        <f t="shared" si="31"/>
        <v>100.00009080845862</v>
      </c>
      <c r="U76" s="23">
        <v>1101.2190000000001</v>
      </c>
      <c r="V76" s="21">
        <v>1101.22</v>
      </c>
      <c r="W76" s="22">
        <f t="shared" si="32"/>
        <v>100.00009080845862</v>
      </c>
      <c r="X76" s="23">
        <v>1101.2190000000001</v>
      </c>
      <c r="Y76" s="21">
        <v>1101.22</v>
      </c>
      <c r="Z76" s="22">
        <f t="shared" si="33"/>
        <v>100.00009080845862</v>
      </c>
      <c r="AA76" s="23">
        <v>1101.2190000000001</v>
      </c>
      <c r="AB76" s="21">
        <v>1101.22</v>
      </c>
      <c r="AC76" s="22">
        <f t="shared" si="34"/>
        <v>100.00009080845862</v>
      </c>
      <c r="AD76" s="23">
        <v>1101.2190000000001</v>
      </c>
      <c r="AE76" s="21">
        <v>1101.22</v>
      </c>
      <c r="AF76" s="22">
        <f t="shared" si="35"/>
        <v>100.00009080845862</v>
      </c>
      <c r="AG76" s="24">
        <v>1101.2190000000001</v>
      </c>
      <c r="AH76" s="21">
        <v>1101.22</v>
      </c>
      <c r="AI76" s="22">
        <f t="shared" si="36"/>
        <v>100.00009080845862</v>
      </c>
    </row>
    <row r="77" spans="1:35" ht="25.5" x14ac:dyDescent="0.2">
      <c r="A77" s="19" t="s">
        <v>98</v>
      </c>
      <c r="B77" s="19" t="s">
        <v>99</v>
      </c>
      <c r="C77" s="20">
        <v>2582.8829999999998</v>
      </c>
      <c r="D77" s="21">
        <v>2582.8829999999998</v>
      </c>
      <c r="E77" s="22">
        <f t="shared" si="26"/>
        <v>100</v>
      </c>
      <c r="F77" s="23">
        <v>2582.8829999999998</v>
      </c>
      <c r="G77" s="21">
        <v>2582.8829999999998</v>
      </c>
      <c r="H77" s="22">
        <f t="shared" si="27"/>
        <v>100</v>
      </c>
      <c r="I77" s="23">
        <v>2582.8829999999998</v>
      </c>
      <c r="J77" s="21">
        <v>2582.8829999999998</v>
      </c>
      <c r="K77" s="22">
        <f t="shared" si="28"/>
        <v>100</v>
      </c>
      <c r="L77" s="23">
        <v>2582.8829999999998</v>
      </c>
      <c r="M77" s="21">
        <v>2582.8829999999998</v>
      </c>
      <c r="N77" s="22">
        <f t="shared" si="29"/>
        <v>100</v>
      </c>
      <c r="O77" s="23">
        <v>2582.8829999999998</v>
      </c>
      <c r="P77" s="21">
        <v>2582.8829999999998</v>
      </c>
      <c r="Q77" s="22">
        <f t="shared" si="30"/>
        <v>100</v>
      </c>
      <c r="R77" s="23">
        <v>2582.8829999999998</v>
      </c>
      <c r="S77" s="21">
        <v>2582.8829999999998</v>
      </c>
      <c r="T77" s="22">
        <f t="shared" si="31"/>
        <v>100</v>
      </c>
      <c r="U77" s="23">
        <v>2582.8829999999998</v>
      </c>
      <c r="V77" s="21">
        <v>2582.8829999999998</v>
      </c>
      <c r="W77" s="22">
        <f t="shared" si="32"/>
        <v>100</v>
      </c>
      <c r="X77" s="23">
        <v>2582.8829999999998</v>
      </c>
      <c r="Y77" s="21">
        <v>2582.8829999999998</v>
      </c>
      <c r="Z77" s="22">
        <f t="shared" si="33"/>
        <v>100</v>
      </c>
      <c r="AA77" s="23">
        <v>2582.8829999999998</v>
      </c>
      <c r="AB77" s="21">
        <v>2582.8829999999998</v>
      </c>
      <c r="AC77" s="22">
        <f t="shared" si="34"/>
        <v>100</v>
      </c>
      <c r="AD77" s="23">
        <v>2582.8829999999998</v>
      </c>
      <c r="AE77" s="21">
        <v>2582.8829999999998</v>
      </c>
      <c r="AF77" s="22">
        <f t="shared" si="35"/>
        <v>100</v>
      </c>
      <c r="AG77" s="24">
        <v>2582.8829999999998</v>
      </c>
      <c r="AH77" s="21">
        <v>2582.8829999999998</v>
      </c>
      <c r="AI77" s="22">
        <f t="shared" si="36"/>
        <v>100</v>
      </c>
    </row>
    <row r="78" spans="1:35" ht="38.25" x14ac:dyDescent="0.2">
      <c r="A78" s="19" t="s">
        <v>91</v>
      </c>
      <c r="B78" s="19" t="s">
        <v>100</v>
      </c>
      <c r="C78" s="20">
        <v>11734.25</v>
      </c>
      <c r="D78" s="21">
        <v>9823.81</v>
      </c>
      <c r="E78" s="22">
        <f t="shared" si="26"/>
        <v>83.719112853399238</v>
      </c>
      <c r="F78" s="23">
        <v>11734.25</v>
      </c>
      <c r="G78" s="21">
        <v>9823.81</v>
      </c>
      <c r="H78" s="22">
        <f t="shared" si="27"/>
        <v>83.719112853399238</v>
      </c>
      <c r="I78" s="23">
        <v>11734.25</v>
      </c>
      <c r="J78" s="21">
        <v>9823.81</v>
      </c>
      <c r="K78" s="22">
        <f t="shared" si="28"/>
        <v>83.719112853399238</v>
      </c>
      <c r="L78" s="23">
        <v>11734.25</v>
      </c>
      <c r="M78" s="21">
        <v>9823.81</v>
      </c>
      <c r="N78" s="22">
        <f t="shared" si="29"/>
        <v>83.719112853399238</v>
      </c>
      <c r="O78" s="23">
        <v>11734.25</v>
      </c>
      <c r="P78" s="21">
        <v>9823.81</v>
      </c>
      <c r="Q78" s="22">
        <f t="shared" si="30"/>
        <v>83.719112853399238</v>
      </c>
      <c r="R78" s="23">
        <v>11734.25</v>
      </c>
      <c r="S78" s="21">
        <v>9823.81</v>
      </c>
      <c r="T78" s="22">
        <f t="shared" si="31"/>
        <v>83.719112853399238</v>
      </c>
      <c r="U78" s="23">
        <v>11734.25</v>
      </c>
      <c r="V78" s="21">
        <v>9823.81</v>
      </c>
      <c r="W78" s="22">
        <f t="shared" si="32"/>
        <v>83.719112853399238</v>
      </c>
      <c r="X78" s="23">
        <v>9307.5509999999995</v>
      </c>
      <c r="Y78" s="21">
        <v>9823.81</v>
      </c>
      <c r="Z78" s="22">
        <f t="shared" si="33"/>
        <v>105.54666850603343</v>
      </c>
      <c r="AA78" s="23">
        <v>9307.5509999999995</v>
      </c>
      <c r="AB78" s="21">
        <v>9823.81</v>
      </c>
      <c r="AC78" s="22">
        <f t="shared" si="34"/>
        <v>105.54666850603343</v>
      </c>
      <c r="AD78" s="23">
        <v>9936.8485000000001</v>
      </c>
      <c r="AE78" s="21">
        <v>9823.81</v>
      </c>
      <c r="AF78" s="22">
        <f t="shared" si="35"/>
        <v>98.862431081645241</v>
      </c>
      <c r="AG78" s="24">
        <f>11734.25-2426.699+629.2975</f>
        <v>9936.8485000000001</v>
      </c>
      <c r="AH78" s="21">
        <v>9823.81</v>
      </c>
      <c r="AI78" s="22">
        <f t="shared" si="36"/>
        <v>98.862431081645241</v>
      </c>
    </row>
    <row r="79" spans="1:35" ht="38.25" x14ac:dyDescent="0.2">
      <c r="A79" s="19" t="s">
        <v>91</v>
      </c>
      <c r="B79" s="19" t="s">
        <v>101</v>
      </c>
      <c r="C79" s="20">
        <v>11041.041999999999</v>
      </c>
      <c r="D79" s="21">
        <v>11041.041999999999</v>
      </c>
      <c r="E79" s="22">
        <f t="shared" si="26"/>
        <v>100</v>
      </c>
      <c r="F79" s="23">
        <v>11041.041999999999</v>
      </c>
      <c r="G79" s="21">
        <v>11041.041999999999</v>
      </c>
      <c r="H79" s="22">
        <f t="shared" si="27"/>
        <v>100</v>
      </c>
      <c r="I79" s="23">
        <v>11041.041999999999</v>
      </c>
      <c r="J79" s="21">
        <v>11041.041999999999</v>
      </c>
      <c r="K79" s="22">
        <f t="shared" si="28"/>
        <v>100</v>
      </c>
      <c r="L79" s="23">
        <v>11041.041999999999</v>
      </c>
      <c r="M79" s="21">
        <v>11041.041999999999</v>
      </c>
      <c r="N79" s="22">
        <f t="shared" si="29"/>
        <v>100</v>
      </c>
      <c r="O79" s="23">
        <v>11041.041999999999</v>
      </c>
      <c r="P79" s="21">
        <v>11041.041999999999</v>
      </c>
      <c r="Q79" s="22">
        <f t="shared" si="30"/>
        <v>100</v>
      </c>
      <c r="R79" s="23">
        <v>11041.041999999999</v>
      </c>
      <c r="S79" s="21">
        <v>11041.041999999999</v>
      </c>
      <c r="T79" s="22">
        <f t="shared" si="31"/>
        <v>100</v>
      </c>
      <c r="U79" s="23">
        <v>11041.041999999999</v>
      </c>
      <c r="V79" s="21">
        <v>11041.041999999999</v>
      </c>
      <c r="W79" s="22">
        <f t="shared" si="32"/>
        <v>100</v>
      </c>
      <c r="X79" s="23">
        <v>11041.041999999999</v>
      </c>
      <c r="Y79" s="21">
        <v>11041.041999999999</v>
      </c>
      <c r="Z79" s="22">
        <f t="shared" si="33"/>
        <v>100</v>
      </c>
      <c r="AA79" s="23">
        <v>11041.041999999999</v>
      </c>
      <c r="AB79" s="21">
        <v>11041.041999999999</v>
      </c>
      <c r="AC79" s="22">
        <f t="shared" si="34"/>
        <v>100</v>
      </c>
      <c r="AD79" s="23">
        <v>11041.041999999999</v>
      </c>
      <c r="AE79" s="21">
        <v>11041.041999999999</v>
      </c>
      <c r="AF79" s="22">
        <f t="shared" si="35"/>
        <v>100</v>
      </c>
      <c r="AG79" s="24">
        <v>11041.041999999999</v>
      </c>
      <c r="AH79" s="21">
        <v>11041.041999999999</v>
      </c>
      <c r="AI79" s="22">
        <f t="shared" si="36"/>
        <v>100</v>
      </c>
    </row>
    <row r="80" spans="1:35" ht="25.5" x14ac:dyDescent="0.2">
      <c r="A80" s="19" t="s">
        <v>91</v>
      </c>
      <c r="B80" s="19" t="s">
        <v>102</v>
      </c>
      <c r="C80" s="20">
        <v>2.31474</v>
      </c>
      <c r="D80" s="21">
        <v>2.31474</v>
      </c>
      <c r="E80" s="22">
        <f t="shared" si="26"/>
        <v>100</v>
      </c>
      <c r="F80" s="23">
        <v>2.31</v>
      </c>
      <c r="G80" s="21">
        <v>2.31474</v>
      </c>
      <c r="H80" s="22">
        <f t="shared" si="27"/>
        <v>100.20519480519481</v>
      </c>
      <c r="I80" s="23">
        <v>2.31474</v>
      </c>
      <c r="J80" s="21">
        <v>2.31474</v>
      </c>
      <c r="K80" s="22">
        <f t="shared" si="28"/>
        <v>100</v>
      </c>
      <c r="L80" s="23">
        <v>2.31474</v>
      </c>
      <c r="M80" s="21">
        <v>2.31474</v>
      </c>
      <c r="N80" s="22">
        <f t="shared" si="29"/>
        <v>100</v>
      </c>
      <c r="O80" s="23">
        <v>2.31474</v>
      </c>
      <c r="P80" s="21">
        <v>2.31474</v>
      </c>
      <c r="Q80" s="22">
        <f t="shared" si="30"/>
        <v>100</v>
      </c>
      <c r="R80" s="23">
        <v>2.31474</v>
      </c>
      <c r="S80" s="21">
        <v>2.31474</v>
      </c>
      <c r="T80" s="22">
        <f t="shared" si="31"/>
        <v>100</v>
      </c>
      <c r="U80" s="23">
        <v>2.31</v>
      </c>
      <c r="V80" s="21">
        <v>2.31474</v>
      </c>
      <c r="W80" s="22">
        <f t="shared" si="32"/>
        <v>100.20519480519481</v>
      </c>
      <c r="X80" s="23">
        <v>2.31</v>
      </c>
      <c r="Y80" s="21">
        <v>2.31474</v>
      </c>
      <c r="Z80" s="22">
        <f t="shared" si="33"/>
        <v>100.20519480519481</v>
      </c>
      <c r="AA80" s="23">
        <v>2.31</v>
      </c>
      <c r="AB80" s="21">
        <v>2.31474</v>
      </c>
      <c r="AC80" s="22">
        <f t="shared" si="34"/>
        <v>100.20519480519481</v>
      </c>
      <c r="AD80" s="23">
        <v>2.31</v>
      </c>
      <c r="AE80" s="21">
        <v>2.31474</v>
      </c>
      <c r="AF80" s="22">
        <f t="shared" si="35"/>
        <v>100.20519480519481</v>
      </c>
      <c r="AG80" s="24">
        <v>2.31474</v>
      </c>
      <c r="AH80" s="21">
        <v>2.31474</v>
      </c>
      <c r="AI80" s="22">
        <f t="shared" si="36"/>
        <v>100</v>
      </c>
    </row>
    <row r="81" spans="1:265" ht="38.25" customHeight="1" x14ac:dyDescent="0.2">
      <c r="A81" s="19" t="s">
        <v>91</v>
      </c>
      <c r="B81" s="19" t="s">
        <v>103</v>
      </c>
      <c r="C81" s="20">
        <v>1485.3911900000001</v>
      </c>
      <c r="D81" s="21">
        <v>1293.6600000000001</v>
      </c>
      <c r="E81" s="22">
        <f t="shared" si="26"/>
        <v>87.092209022728895</v>
      </c>
      <c r="F81" s="23">
        <v>1485.3911900000001</v>
      </c>
      <c r="G81" s="21">
        <v>1293.6600000000001</v>
      </c>
      <c r="H81" s="22">
        <f t="shared" si="27"/>
        <v>87.092209022728895</v>
      </c>
      <c r="I81" s="23">
        <v>1485.3911900000001</v>
      </c>
      <c r="J81" s="21">
        <v>1293.6600000000001</v>
      </c>
      <c r="K81" s="22">
        <f t="shared" si="28"/>
        <v>87.092209022728895</v>
      </c>
      <c r="L81" s="23">
        <v>1485.3911900000001</v>
      </c>
      <c r="M81" s="21">
        <v>1293.6600000000001</v>
      </c>
      <c r="N81" s="22">
        <f t="shared" si="29"/>
        <v>87.092209022728895</v>
      </c>
      <c r="O81" s="23">
        <v>1485.3911900000001</v>
      </c>
      <c r="P81" s="21">
        <v>1293.6600000000001</v>
      </c>
      <c r="Q81" s="22">
        <f t="shared" si="30"/>
        <v>87.092209022728895</v>
      </c>
      <c r="R81" s="23">
        <v>1485.3911900000001</v>
      </c>
      <c r="S81" s="21">
        <v>1293.6600000000001</v>
      </c>
      <c r="T81" s="22">
        <f t="shared" si="31"/>
        <v>87.092209022728895</v>
      </c>
      <c r="U81" s="23">
        <v>1485.3911900000001</v>
      </c>
      <c r="V81" s="21">
        <v>1293.6600000000001</v>
      </c>
      <c r="W81" s="22">
        <f t="shared" si="32"/>
        <v>87.092209022728895</v>
      </c>
      <c r="X81" s="23">
        <v>1485.3911900000001</v>
      </c>
      <c r="Y81" s="21">
        <v>1293.6600000000001</v>
      </c>
      <c r="Z81" s="22">
        <f t="shared" si="33"/>
        <v>87.092209022728895</v>
      </c>
      <c r="AA81" s="23">
        <v>1485.3911900000001</v>
      </c>
      <c r="AB81" s="21">
        <v>1293.6600000000001</v>
      </c>
      <c r="AC81" s="22">
        <f t="shared" si="34"/>
        <v>87.092209022728895</v>
      </c>
      <c r="AD81" s="23">
        <v>1485.3911900000001</v>
      </c>
      <c r="AE81" s="21">
        <v>1293.6600000000001</v>
      </c>
      <c r="AF81" s="22">
        <f t="shared" si="35"/>
        <v>87.092209022728895</v>
      </c>
      <c r="AG81" s="24">
        <v>1485.3911900000001</v>
      </c>
      <c r="AH81" s="21">
        <v>1293.6600000000001</v>
      </c>
      <c r="AI81" s="22">
        <f t="shared" si="36"/>
        <v>87.092209022728895</v>
      </c>
    </row>
    <row r="82" spans="1:265" ht="44.25" customHeight="1" x14ac:dyDescent="0.2">
      <c r="A82" s="19" t="s">
        <v>91</v>
      </c>
      <c r="B82" s="19" t="s">
        <v>167</v>
      </c>
      <c r="C82" s="20">
        <v>16987.40035</v>
      </c>
      <c r="D82" s="21">
        <v>15365.64</v>
      </c>
      <c r="E82" s="22">
        <f t="shared" si="26"/>
        <v>90.453157536844657</v>
      </c>
      <c r="F82" s="23">
        <v>16987.40035</v>
      </c>
      <c r="G82" s="21">
        <v>15365.64</v>
      </c>
      <c r="H82" s="22">
        <f t="shared" si="27"/>
        <v>90.453157536844657</v>
      </c>
      <c r="I82" s="23">
        <v>16987.40035</v>
      </c>
      <c r="J82" s="21">
        <v>15365.64</v>
      </c>
      <c r="K82" s="22">
        <f t="shared" si="28"/>
        <v>90.453157536844657</v>
      </c>
      <c r="L82" s="23">
        <v>15498.09835</v>
      </c>
      <c r="M82" s="21">
        <v>15365.64</v>
      </c>
      <c r="N82" s="22">
        <f t="shared" si="29"/>
        <v>99.145325142423033</v>
      </c>
      <c r="O82" s="23">
        <v>15498.09835</v>
      </c>
      <c r="P82" s="21">
        <v>15365.64</v>
      </c>
      <c r="Q82" s="22">
        <f t="shared" si="30"/>
        <v>99.145325142423033</v>
      </c>
      <c r="R82" s="23">
        <v>15376.082350000001</v>
      </c>
      <c r="S82" s="21">
        <v>15365.64</v>
      </c>
      <c r="T82" s="22">
        <f t="shared" si="31"/>
        <v>99.932087057273066</v>
      </c>
      <c r="U82" s="23">
        <v>15376.082350000001</v>
      </c>
      <c r="V82" s="21">
        <v>15365.64</v>
      </c>
      <c r="W82" s="22">
        <f t="shared" si="32"/>
        <v>99.932087057273066</v>
      </c>
      <c r="X82" s="23">
        <v>15376.082350000001</v>
      </c>
      <c r="Y82" s="21">
        <v>15365.64</v>
      </c>
      <c r="Z82" s="22">
        <f t="shared" si="33"/>
        <v>99.932087057273066</v>
      </c>
      <c r="AA82" s="23">
        <v>15376.082350000001</v>
      </c>
      <c r="AB82" s="21">
        <v>15365.64</v>
      </c>
      <c r="AC82" s="22">
        <f t="shared" si="34"/>
        <v>99.932087057273066</v>
      </c>
      <c r="AD82" s="23">
        <v>15376.082350000001</v>
      </c>
      <c r="AE82" s="21">
        <v>15365.64</v>
      </c>
      <c r="AF82" s="22">
        <f t="shared" si="35"/>
        <v>99.932087057273066</v>
      </c>
      <c r="AG82" s="24">
        <f>16987.40035-1489.302-122.016</f>
        <v>15376.082350000001</v>
      </c>
      <c r="AH82" s="21">
        <v>15365.64</v>
      </c>
      <c r="AI82" s="22">
        <f t="shared" si="36"/>
        <v>99.932087057273066</v>
      </c>
    </row>
    <row r="83" spans="1:265" ht="24.75" customHeight="1" x14ac:dyDescent="0.2">
      <c r="A83" s="19" t="s">
        <v>98</v>
      </c>
      <c r="B83" s="19" t="s">
        <v>104</v>
      </c>
      <c r="C83" s="20">
        <v>15399.59071</v>
      </c>
      <c r="D83" s="21">
        <v>10904.78</v>
      </c>
      <c r="E83" s="22">
        <f t="shared" si="26"/>
        <v>70.812141733863015</v>
      </c>
      <c r="F83" s="23">
        <v>15399.59071</v>
      </c>
      <c r="G83" s="21">
        <v>10904.78</v>
      </c>
      <c r="H83" s="22">
        <f t="shared" si="27"/>
        <v>70.812141733863015</v>
      </c>
      <c r="I83" s="23">
        <v>15399.59071</v>
      </c>
      <c r="J83" s="21">
        <v>10904.78</v>
      </c>
      <c r="K83" s="22">
        <f t="shared" si="28"/>
        <v>70.812141733863015</v>
      </c>
      <c r="L83" s="23">
        <v>15399.59071</v>
      </c>
      <c r="M83" s="21">
        <v>10904.78</v>
      </c>
      <c r="N83" s="22">
        <f t="shared" si="29"/>
        <v>70.812141733863015</v>
      </c>
      <c r="O83" s="23">
        <v>15399.59071</v>
      </c>
      <c r="P83" s="21">
        <v>10904.78</v>
      </c>
      <c r="Q83" s="22">
        <f t="shared" si="30"/>
        <v>70.812141733863015</v>
      </c>
      <c r="R83" s="23">
        <v>15399.59071</v>
      </c>
      <c r="S83" s="21">
        <v>10904.78</v>
      </c>
      <c r="T83" s="22">
        <f t="shared" si="31"/>
        <v>70.812141733863015</v>
      </c>
      <c r="U83" s="23">
        <v>15399.59</v>
      </c>
      <c r="V83" s="21">
        <v>10904.78</v>
      </c>
      <c r="W83" s="22">
        <f t="shared" si="32"/>
        <v>70.812144998665545</v>
      </c>
      <c r="X83" s="23">
        <v>15399.59</v>
      </c>
      <c r="Y83" s="21">
        <v>10904.78</v>
      </c>
      <c r="Z83" s="22">
        <f t="shared" si="33"/>
        <v>70.812144998665545</v>
      </c>
      <c r="AA83" s="23">
        <v>15399.59</v>
      </c>
      <c r="AB83" s="21">
        <v>10904.78</v>
      </c>
      <c r="AC83" s="22">
        <f t="shared" si="34"/>
        <v>70.812144998665545</v>
      </c>
      <c r="AD83" s="23">
        <v>11502.968129999999</v>
      </c>
      <c r="AE83" s="21">
        <v>10904.78</v>
      </c>
      <c r="AF83" s="22">
        <f t="shared" si="35"/>
        <v>94.799706273723288</v>
      </c>
      <c r="AG83" s="24">
        <f>15399.59071-3896.62258</f>
        <v>11502.968130000001</v>
      </c>
      <c r="AH83" s="21">
        <v>10904.78</v>
      </c>
      <c r="AI83" s="22">
        <f t="shared" si="36"/>
        <v>94.799706273723288</v>
      </c>
    </row>
    <row r="84" spans="1:265" ht="54.75" customHeight="1" x14ac:dyDescent="0.2">
      <c r="A84" s="19" t="s">
        <v>98</v>
      </c>
      <c r="B84" s="19" t="s">
        <v>105</v>
      </c>
      <c r="C84" s="20">
        <v>3.3870800000000001</v>
      </c>
      <c r="D84" s="21">
        <v>3.39</v>
      </c>
      <c r="E84" s="22">
        <f t="shared" si="26"/>
        <v>100.08620995075404</v>
      </c>
      <c r="F84" s="23">
        <v>3.39</v>
      </c>
      <c r="G84" s="21">
        <v>3.39</v>
      </c>
      <c r="H84" s="22">
        <f t="shared" si="27"/>
        <v>100</v>
      </c>
      <c r="I84" s="23">
        <v>3.3870800000000001</v>
      </c>
      <c r="J84" s="21">
        <v>3.39</v>
      </c>
      <c r="K84" s="22">
        <f t="shared" si="28"/>
        <v>100.08620995075404</v>
      </c>
      <c r="L84" s="23">
        <v>3.39</v>
      </c>
      <c r="M84" s="21">
        <v>3.39</v>
      </c>
      <c r="N84" s="22">
        <f t="shared" si="29"/>
        <v>100</v>
      </c>
      <c r="O84" s="23">
        <v>3.39</v>
      </c>
      <c r="P84" s="21">
        <v>3.39</v>
      </c>
      <c r="Q84" s="22">
        <f t="shared" si="30"/>
        <v>100</v>
      </c>
      <c r="R84" s="23">
        <v>3.39</v>
      </c>
      <c r="S84" s="21">
        <v>3.39</v>
      </c>
      <c r="T84" s="22">
        <f t="shared" si="31"/>
        <v>100</v>
      </c>
      <c r="U84" s="23">
        <v>3.39</v>
      </c>
      <c r="V84" s="21">
        <v>3.39</v>
      </c>
      <c r="W84" s="22">
        <f t="shared" si="32"/>
        <v>100</v>
      </c>
      <c r="X84" s="23">
        <v>3.39</v>
      </c>
      <c r="Y84" s="21">
        <v>3.39</v>
      </c>
      <c r="Z84" s="22">
        <f t="shared" si="33"/>
        <v>100</v>
      </c>
      <c r="AA84" s="23">
        <v>3.39</v>
      </c>
      <c r="AB84" s="21">
        <v>3.39</v>
      </c>
      <c r="AC84" s="22">
        <f t="shared" si="34"/>
        <v>100</v>
      </c>
      <c r="AD84" s="23">
        <v>3.39</v>
      </c>
      <c r="AE84" s="21">
        <v>3.39</v>
      </c>
      <c r="AF84" s="22">
        <f t="shared" si="35"/>
        <v>100</v>
      </c>
      <c r="AG84" s="24">
        <v>3.3870800000000001</v>
      </c>
      <c r="AH84" s="21">
        <v>3.39</v>
      </c>
      <c r="AI84" s="22">
        <f t="shared" si="36"/>
        <v>100.08620995075404</v>
      </c>
    </row>
    <row r="85" spans="1:265" ht="44.25" customHeight="1" x14ac:dyDescent="0.2">
      <c r="A85" s="19" t="s">
        <v>151</v>
      </c>
      <c r="B85" s="19" t="s">
        <v>106</v>
      </c>
      <c r="C85" s="20">
        <v>5743.3270000000002</v>
      </c>
      <c r="D85" s="25">
        <v>2502.5700000000002</v>
      </c>
      <c r="E85" s="22">
        <f t="shared" si="26"/>
        <v>43.573524544223233</v>
      </c>
      <c r="F85" s="23">
        <v>5743.3270000000002</v>
      </c>
      <c r="G85" s="25">
        <v>2502.5700000000002</v>
      </c>
      <c r="H85" s="22">
        <f t="shared" si="27"/>
        <v>43.573524544223233</v>
      </c>
      <c r="I85" s="23">
        <v>5743.3270000000002</v>
      </c>
      <c r="J85" s="25">
        <v>2502.5700000000002</v>
      </c>
      <c r="K85" s="22">
        <f t="shared" si="28"/>
        <v>43.573524544223233</v>
      </c>
      <c r="L85" s="23">
        <v>5743.3270000000002</v>
      </c>
      <c r="M85" s="25">
        <v>2502.5700000000002</v>
      </c>
      <c r="N85" s="22">
        <f t="shared" si="29"/>
        <v>43.573524544223233</v>
      </c>
      <c r="O85" s="23">
        <v>5743.3270000000002</v>
      </c>
      <c r="P85" s="25">
        <v>2502.5700000000002</v>
      </c>
      <c r="Q85" s="22">
        <f t="shared" si="30"/>
        <v>43.573524544223233</v>
      </c>
      <c r="R85" s="23">
        <v>5743.3270000000002</v>
      </c>
      <c r="S85" s="25">
        <v>2502.5700000000002</v>
      </c>
      <c r="T85" s="22">
        <f t="shared" si="31"/>
        <v>43.573524544223233</v>
      </c>
      <c r="U85" s="23">
        <v>5743.3270000000002</v>
      </c>
      <c r="V85" s="25">
        <v>2502.5700000000002</v>
      </c>
      <c r="W85" s="22">
        <f t="shared" si="32"/>
        <v>43.573524544223233</v>
      </c>
      <c r="X85" s="23">
        <v>2553.3670000000002</v>
      </c>
      <c r="Y85" s="25">
        <v>2502.5700000000002</v>
      </c>
      <c r="Z85" s="22">
        <f t="shared" si="33"/>
        <v>98.010587588858172</v>
      </c>
      <c r="AA85" s="23">
        <v>2553.3670000000002</v>
      </c>
      <c r="AB85" s="25">
        <v>2502.5700000000002</v>
      </c>
      <c r="AC85" s="22">
        <f t="shared" si="34"/>
        <v>98.010587588858172</v>
      </c>
      <c r="AD85" s="23">
        <v>2553.3670000000002</v>
      </c>
      <c r="AE85" s="25">
        <v>2502.5700000000002</v>
      </c>
      <c r="AF85" s="22">
        <f t="shared" si="35"/>
        <v>98.010587588858172</v>
      </c>
      <c r="AG85" s="20">
        <f>5743.327-3189.96</f>
        <v>2553.3670000000002</v>
      </c>
      <c r="AH85" s="25">
        <v>2502.5700000000002</v>
      </c>
      <c r="AI85" s="22">
        <f t="shared" si="36"/>
        <v>98.010587588858172</v>
      </c>
    </row>
    <row r="86" spans="1:265" ht="46.5" customHeight="1" x14ac:dyDescent="0.2">
      <c r="A86" s="19" t="s">
        <v>107</v>
      </c>
      <c r="B86" s="19" t="s">
        <v>108</v>
      </c>
      <c r="C86" s="20">
        <v>13550.4</v>
      </c>
      <c r="D86" s="25">
        <v>0</v>
      </c>
      <c r="E86" s="22">
        <f t="shared" si="26"/>
        <v>0</v>
      </c>
      <c r="F86" s="23">
        <v>13550.4</v>
      </c>
      <c r="G86" s="25">
        <v>0</v>
      </c>
      <c r="H86" s="22">
        <v>0</v>
      </c>
      <c r="I86" s="23">
        <v>13550.4</v>
      </c>
      <c r="J86" s="25">
        <v>0</v>
      </c>
      <c r="K86" s="22">
        <v>0</v>
      </c>
      <c r="L86" s="23">
        <v>13550.4</v>
      </c>
      <c r="M86" s="25">
        <v>0</v>
      </c>
      <c r="N86" s="22">
        <v>0</v>
      </c>
      <c r="O86" s="23">
        <v>0</v>
      </c>
      <c r="P86" s="25">
        <v>0</v>
      </c>
      <c r="Q86" s="22" t="e">
        <f t="shared" si="30"/>
        <v>#DIV/0!</v>
      </c>
      <c r="R86" s="23">
        <v>0</v>
      </c>
      <c r="S86" s="25"/>
      <c r="T86" s="22"/>
      <c r="U86" s="23">
        <v>0</v>
      </c>
      <c r="V86" s="25">
        <v>0</v>
      </c>
      <c r="W86" s="22">
        <v>0</v>
      </c>
      <c r="X86" s="23">
        <v>0</v>
      </c>
      <c r="Y86" s="25">
        <v>0</v>
      </c>
      <c r="Z86" s="22">
        <v>0</v>
      </c>
      <c r="AA86" s="23">
        <v>0</v>
      </c>
      <c r="AB86" s="25">
        <v>0</v>
      </c>
      <c r="AC86" s="22">
        <v>0</v>
      </c>
      <c r="AD86" s="23">
        <v>0</v>
      </c>
      <c r="AE86" s="25">
        <v>0</v>
      </c>
      <c r="AF86" s="22">
        <v>0</v>
      </c>
      <c r="AG86" s="20">
        <v>0</v>
      </c>
      <c r="AH86" s="25">
        <v>0</v>
      </c>
      <c r="AI86" s="22">
        <v>0</v>
      </c>
    </row>
    <row r="87" spans="1:265" ht="30" customHeight="1" x14ac:dyDescent="0.2">
      <c r="A87" s="19" t="s">
        <v>109</v>
      </c>
      <c r="B87" s="19" t="s">
        <v>110</v>
      </c>
      <c r="C87" s="20">
        <v>11.829000000000001</v>
      </c>
      <c r="D87" s="21">
        <v>11.83</v>
      </c>
      <c r="E87" s="22">
        <f t="shared" si="26"/>
        <v>100.00845379998309</v>
      </c>
      <c r="F87" s="23">
        <v>11.83</v>
      </c>
      <c r="G87" s="21">
        <v>11.83</v>
      </c>
      <c r="H87" s="22">
        <f t="shared" si="27"/>
        <v>100</v>
      </c>
      <c r="I87" s="23">
        <v>11.829000000000001</v>
      </c>
      <c r="J87" s="21">
        <v>11.83</v>
      </c>
      <c r="K87" s="22">
        <f t="shared" si="28"/>
        <v>100.00845379998309</v>
      </c>
      <c r="L87" s="23">
        <v>11.829000000000001</v>
      </c>
      <c r="M87" s="21">
        <v>11.83</v>
      </c>
      <c r="N87" s="22">
        <f t="shared" si="29"/>
        <v>100.00845379998309</v>
      </c>
      <c r="O87" s="23">
        <v>11.829000000000001</v>
      </c>
      <c r="P87" s="21">
        <v>11.83</v>
      </c>
      <c r="Q87" s="22">
        <f t="shared" si="30"/>
        <v>100.00845379998309</v>
      </c>
      <c r="R87" s="23">
        <v>11.829000000000001</v>
      </c>
      <c r="S87" s="21">
        <v>11.83</v>
      </c>
      <c r="T87" s="22">
        <f t="shared" si="31"/>
        <v>100.00845379998309</v>
      </c>
      <c r="U87" s="23">
        <v>11.829000000000001</v>
      </c>
      <c r="V87" s="21">
        <v>11.83</v>
      </c>
      <c r="W87" s="22">
        <f t="shared" si="32"/>
        <v>100.00845379998309</v>
      </c>
      <c r="X87" s="23">
        <v>11.829000000000001</v>
      </c>
      <c r="Y87" s="21">
        <v>11.83</v>
      </c>
      <c r="Z87" s="22">
        <f t="shared" si="33"/>
        <v>100.00845379998309</v>
      </c>
      <c r="AA87" s="23">
        <v>11.829000000000001</v>
      </c>
      <c r="AB87" s="21">
        <v>11.83</v>
      </c>
      <c r="AC87" s="22">
        <f t="shared" si="34"/>
        <v>100.00845379998309</v>
      </c>
      <c r="AD87" s="23">
        <v>11.829000000000001</v>
      </c>
      <c r="AE87" s="21">
        <v>11.83</v>
      </c>
      <c r="AF87" s="22">
        <f t="shared" si="35"/>
        <v>100.00845379998309</v>
      </c>
      <c r="AG87" s="24">
        <v>11.829000000000001</v>
      </c>
      <c r="AH87" s="21">
        <v>11.83</v>
      </c>
      <c r="AI87" s="22">
        <f t="shared" si="36"/>
        <v>100.00845379998309</v>
      </c>
    </row>
    <row r="88" spans="1:265" ht="44.25" customHeight="1" x14ac:dyDescent="0.2">
      <c r="A88" s="19" t="s">
        <v>111</v>
      </c>
      <c r="B88" s="19" t="s">
        <v>112</v>
      </c>
      <c r="C88" s="20">
        <v>15880.55</v>
      </c>
      <c r="D88" s="21">
        <v>12069.65</v>
      </c>
      <c r="E88" s="22">
        <f t="shared" si="26"/>
        <v>76.002720308805422</v>
      </c>
      <c r="F88" s="23">
        <v>15880.55</v>
      </c>
      <c r="G88" s="21">
        <v>12069.65</v>
      </c>
      <c r="H88" s="22">
        <f t="shared" si="27"/>
        <v>76.002720308805422</v>
      </c>
      <c r="I88" s="23">
        <v>15880.55</v>
      </c>
      <c r="J88" s="21">
        <v>12069.65</v>
      </c>
      <c r="K88" s="22">
        <f t="shared" si="28"/>
        <v>76.002720308805422</v>
      </c>
      <c r="L88" s="23">
        <v>15880.55</v>
      </c>
      <c r="M88" s="21">
        <v>12069.65</v>
      </c>
      <c r="N88" s="22">
        <f t="shared" si="29"/>
        <v>76.002720308805422</v>
      </c>
      <c r="O88" s="23">
        <v>15880.55</v>
      </c>
      <c r="P88" s="21">
        <v>12069.65</v>
      </c>
      <c r="Q88" s="22">
        <f t="shared" si="30"/>
        <v>76.002720308805422</v>
      </c>
      <c r="R88" s="23">
        <v>15880.55</v>
      </c>
      <c r="S88" s="21">
        <v>12069.65</v>
      </c>
      <c r="T88" s="22">
        <f t="shared" si="31"/>
        <v>76.002720308805422</v>
      </c>
      <c r="U88" s="23">
        <v>15880.55</v>
      </c>
      <c r="V88" s="21">
        <v>12069.65</v>
      </c>
      <c r="W88" s="22">
        <f t="shared" si="32"/>
        <v>76.002720308805422</v>
      </c>
      <c r="X88" s="23">
        <v>15880.55</v>
      </c>
      <c r="Y88" s="21">
        <v>12069.65</v>
      </c>
      <c r="Z88" s="22">
        <f t="shared" si="33"/>
        <v>76.002720308805422</v>
      </c>
      <c r="AA88" s="23">
        <v>15880.55</v>
      </c>
      <c r="AB88" s="21">
        <v>12069.65</v>
      </c>
      <c r="AC88" s="22">
        <f t="shared" si="34"/>
        <v>76.002720308805422</v>
      </c>
      <c r="AD88" s="23">
        <v>14147.4</v>
      </c>
      <c r="AE88" s="21">
        <v>12069.65</v>
      </c>
      <c r="AF88" s="22">
        <f t="shared" si="35"/>
        <v>85.313555847717609</v>
      </c>
      <c r="AG88" s="24">
        <f>15880.55-1733.15</f>
        <v>14147.4</v>
      </c>
      <c r="AH88" s="21">
        <v>12069.65</v>
      </c>
      <c r="AI88" s="22">
        <f t="shared" si="36"/>
        <v>85.313555847717609</v>
      </c>
    </row>
    <row r="89" spans="1:265" ht="31.5" customHeight="1" x14ac:dyDescent="0.2">
      <c r="A89" s="19" t="s">
        <v>113</v>
      </c>
      <c r="B89" s="19" t="s">
        <v>114</v>
      </c>
      <c r="C89" s="20">
        <v>1447.646</v>
      </c>
      <c r="D89" s="21">
        <v>1447.65</v>
      </c>
      <c r="E89" s="22">
        <f t="shared" si="26"/>
        <v>100.00027631064501</v>
      </c>
      <c r="F89" s="23">
        <v>1447.646</v>
      </c>
      <c r="G89" s="21">
        <v>1447.65</v>
      </c>
      <c r="H89" s="22">
        <f t="shared" si="27"/>
        <v>100.00027631064501</v>
      </c>
      <c r="I89" s="23">
        <v>1447.646</v>
      </c>
      <c r="J89" s="21">
        <v>1447.65</v>
      </c>
      <c r="K89" s="22">
        <f t="shared" si="28"/>
        <v>100.00027631064501</v>
      </c>
      <c r="L89" s="23">
        <v>1447.646</v>
      </c>
      <c r="M89" s="21">
        <v>1447.65</v>
      </c>
      <c r="N89" s="22">
        <f t="shared" si="29"/>
        <v>100.00027631064501</v>
      </c>
      <c r="O89" s="23">
        <v>1447.646</v>
      </c>
      <c r="P89" s="21">
        <v>1447.65</v>
      </c>
      <c r="Q89" s="22">
        <f t="shared" si="30"/>
        <v>100.00027631064501</v>
      </c>
      <c r="R89" s="23">
        <v>1447.646</v>
      </c>
      <c r="S89" s="21">
        <v>1447.65</v>
      </c>
      <c r="T89" s="22">
        <f t="shared" si="31"/>
        <v>100.00027631064501</v>
      </c>
      <c r="U89" s="23">
        <v>1447.646</v>
      </c>
      <c r="V89" s="21">
        <v>1447.65</v>
      </c>
      <c r="W89" s="22">
        <f t="shared" si="32"/>
        <v>100.00027631064501</v>
      </c>
      <c r="X89" s="23">
        <v>1447.646</v>
      </c>
      <c r="Y89" s="21">
        <v>1447.65</v>
      </c>
      <c r="Z89" s="22">
        <f t="shared" si="33"/>
        <v>100.00027631064501</v>
      </c>
      <c r="AA89" s="23">
        <v>1447.646</v>
      </c>
      <c r="AB89" s="21">
        <v>1447.65</v>
      </c>
      <c r="AC89" s="22">
        <f t="shared" si="34"/>
        <v>100.00027631064501</v>
      </c>
      <c r="AD89" s="23">
        <v>1447.646</v>
      </c>
      <c r="AE89" s="21">
        <v>1447.65</v>
      </c>
      <c r="AF89" s="22">
        <f t="shared" si="35"/>
        <v>100.00027631064501</v>
      </c>
      <c r="AG89" s="24">
        <v>1447.646</v>
      </c>
      <c r="AH89" s="21">
        <v>1447.65</v>
      </c>
      <c r="AI89" s="22">
        <f t="shared" si="36"/>
        <v>100.00027631064501</v>
      </c>
    </row>
    <row r="90" spans="1:265" ht="18" customHeight="1" x14ac:dyDescent="0.2">
      <c r="A90" s="31" t="s">
        <v>115</v>
      </c>
      <c r="B90" s="31" t="s">
        <v>116</v>
      </c>
      <c r="C90" s="32">
        <f t="shared" ref="C90:AD90" si="37">C91+C92</f>
        <v>2863.1080000000002</v>
      </c>
      <c r="D90" s="33">
        <f>D91+D92</f>
        <v>2863.1080000000002</v>
      </c>
      <c r="E90" s="34">
        <f t="shared" si="26"/>
        <v>100</v>
      </c>
      <c r="F90" s="33">
        <f>F91+F92</f>
        <v>2863.1080000000002</v>
      </c>
      <c r="G90" s="33">
        <f>G91+G92</f>
        <v>2863.1080000000002</v>
      </c>
      <c r="H90" s="34">
        <f t="shared" si="27"/>
        <v>100</v>
      </c>
      <c r="I90" s="32">
        <f t="shared" si="37"/>
        <v>2863.1080000000002</v>
      </c>
      <c r="J90" s="33">
        <f>J91+J92</f>
        <v>2863.1080000000002</v>
      </c>
      <c r="K90" s="34">
        <f t="shared" si="28"/>
        <v>100</v>
      </c>
      <c r="L90" s="32">
        <f t="shared" si="37"/>
        <v>2863.1080000000002</v>
      </c>
      <c r="M90" s="33">
        <f>M91+M92</f>
        <v>2863.1080000000002</v>
      </c>
      <c r="N90" s="34">
        <f t="shared" si="29"/>
        <v>100</v>
      </c>
      <c r="O90" s="32">
        <f t="shared" ref="O90" si="38">O91+O92</f>
        <v>2863.1080000000002</v>
      </c>
      <c r="P90" s="33">
        <f>P91+P92</f>
        <v>2863.1080000000002</v>
      </c>
      <c r="Q90" s="34">
        <f t="shared" si="30"/>
        <v>100</v>
      </c>
      <c r="R90" s="32">
        <f t="shared" ref="R90" si="39">R91+R92</f>
        <v>2863.1080000000002</v>
      </c>
      <c r="S90" s="33">
        <f>S91+S92</f>
        <v>2863.1080000000002</v>
      </c>
      <c r="T90" s="34">
        <f t="shared" si="31"/>
        <v>100</v>
      </c>
      <c r="U90" s="32">
        <f t="shared" si="37"/>
        <v>2863.1080000000002</v>
      </c>
      <c r="V90" s="33">
        <f>V91+V92</f>
        <v>2863.1080000000002</v>
      </c>
      <c r="W90" s="34">
        <f t="shared" si="32"/>
        <v>100</v>
      </c>
      <c r="X90" s="32">
        <f t="shared" si="37"/>
        <v>2863.1080000000002</v>
      </c>
      <c r="Y90" s="33">
        <f>Y91+Y92</f>
        <v>2863.1080000000002</v>
      </c>
      <c r="Z90" s="34">
        <f t="shared" si="33"/>
        <v>100</v>
      </c>
      <c r="AA90" s="32">
        <f t="shared" si="37"/>
        <v>2863.1080000000002</v>
      </c>
      <c r="AB90" s="33">
        <f>AB91+AB92</f>
        <v>2863.1080000000002</v>
      </c>
      <c r="AC90" s="34">
        <f t="shared" si="34"/>
        <v>100</v>
      </c>
      <c r="AD90" s="32">
        <f t="shared" si="37"/>
        <v>2863.1080000000002</v>
      </c>
      <c r="AE90" s="33">
        <f>AE91+AE92</f>
        <v>2863.1080000000002</v>
      </c>
      <c r="AF90" s="34">
        <f t="shared" si="35"/>
        <v>100</v>
      </c>
      <c r="AG90" s="32">
        <f>AG91+AG92</f>
        <v>2863.1080000000002</v>
      </c>
      <c r="AH90" s="33">
        <f>AH91+AH92</f>
        <v>2863.1080000000002</v>
      </c>
      <c r="AI90" s="34">
        <f t="shared" si="36"/>
        <v>100</v>
      </c>
    </row>
    <row r="91" spans="1:265" ht="25.5" x14ac:dyDescent="0.2">
      <c r="A91" s="39" t="s">
        <v>115</v>
      </c>
      <c r="B91" s="39" t="s">
        <v>117</v>
      </c>
      <c r="C91" s="40">
        <v>1017</v>
      </c>
      <c r="D91" s="41">
        <f>1017+165.141</f>
        <v>1182.1410000000001</v>
      </c>
      <c r="E91" s="22">
        <f t="shared" si="26"/>
        <v>116.23805309734514</v>
      </c>
      <c r="F91" s="42">
        <v>1182.1410000000001</v>
      </c>
      <c r="G91" s="41">
        <f>1017+165.141</f>
        <v>1182.1410000000001</v>
      </c>
      <c r="H91" s="22">
        <f t="shared" si="27"/>
        <v>100</v>
      </c>
      <c r="I91" s="41">
        <f>1017+165.141</f>
        <v>1182.1410000000001</v>
      </c>
      <c r="J91" s="41">
        <f>1017+165.141</f>
        <v>1182.1410000000001</v>
      </c>
      <c r="K91" s="22">
        <f t="shared" si="28"/>
        <v>100</v>
      </c>
      <c r="L91" s="41">
        <f>1017+165.141</f>
        <v>1182.1410000000001</v>
      </c>
      <c r="M91" s="41">
        <f>1017+165.141</f>
        <v>1182.1410000000001</v>
      </c>
      <c r="N91" s="22">
        <f t="shared" si="29"/>
        <v>100</v>
      </c>
      <c r="O91" s="41">
        <f>1017+165.141</f>
        <v>1182.1410000000001</v>
      </c>
      <c r="P91" s="41">
        <f>1017+165.141</f>
        <v>1182.1410000000001</v>
      </c>
      <c r="Q91" s="22">
        <f t="shared" si="30"/>
        <v>100</v>
      </c>
      <c r="R91" s="41">
        <f>1017+165.141</f>
        <v>1182.1410000000001</v>
      </c>
      <c r="S91" s="41">
        <f>1017+165.141</f>
        <v>1182.1410000000001</v>
      </c>
      <c r="T91" s="22">
        <f t="shared" si="31"/>
        <v>100</v>
      </c>
      <c r="U91" s="41">
        <f>1017+165.141</f>
        <v>1182.1410000000001</v>
      </c>
      <c r="V91" s="41">
        <f>1017+165.141</f>
        <v>1182.1410000000001</v>
      </c>
      <c r="W91" s="22">
        <f t="shared" si="32"/>
        <v>100</v>
      </c>
      <c r="X91" s="41">
        <f>1017+165.141</f>
        <v>1182.1410000000001</v>
      </c>
      <c r="Y91" s="41">
        <f>1017+165.141</f>
        <v>1182.1410000000001</v>
      </c>
      <c r="Z91" s="22">
        <f t="shared" si="33"/>
        <v>100</v>
      </c>
      <c r="AA91" s="41">
        <f>1017+165.141</f>
        <v>1182.1410000000001</v>
      </c>
      <c r="AB91" s="41">
        <f>1017+165.141</f>
        <v>1182.1410000000001</v>
      </c>
      <c r="AC91" s="22">
        <f t="shared" si="34"/>
        <v>100</v>
      </c>
      <c r="AD91" s="41">
        <f>1017+165.141</f>
        <v>1182.1410000000001</v>
      </c>
      <c r="AE91" s="41">
        <f>1017+165.141</f>
        <v>1182.1410000000001</v>
      </c>
      <c r="AF91" s="22">
        <f t="shared" si="35"/>
        <v>100</v>
      </c>
      <c r="AG91" s="43">
        <f>1017+165.141</f>
        <v>1182.1410000000001</v>
      </c>
      <c r="AH91" s="41">
        <f>1017+165.141</f>
        <v>1182.1410000000001</v>
      </c>
      <c r="AI91" s="22">
        <f t="shared" si="36"/>
        <v>100</v>
      </c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  <c r="CE91" s="44"/>
      <c r="CF91" s="44"/>
      <c r="CG91" s="44"/>
      <c r="CH91" s="44"/>
      <c r="CI91" s="44"/>
      <c r="CJ91" s="44"/>
      <c r="CK91" s="44"/>
      <c r="CL91" s="44"/>
      <c r="CM91" s="44"/>
      <c r="CN91" s="44"/>
      <c r="CO91" s="44"/>
      <c r="CP91" s="44"/>
      <c r="CQ91" s="44"/>
      <c r="CR91" s="44"/>
      <c r="CS91" s="44"/>
      <c r="CT91" s="44"/>
      <c r="CU91" s="44"/>
      <c r="CV91" s="44"/>
      <c r="CW91" s="44"/>
      <c r="CX91" s="44"/>
      <c r="CY91" s="44"/>
      <c r="CZ91" s="44"/>
      <c r="DA91" s="44"/>
      <c r="DB91" s="44"/>
      <c r="DC91" s="44"/>
      <c r="DD91" s="44"/>
      <c r="DE91" s="44"/>
      <c r="DF91" s="44"/>
      <c r="DG91" s="44"/>
      <c r="DH91" s="44"/>
      <c r="DI91" s="44"/>
      <c r="DJ91" s="44"/>
      <c r="DK91" s="44"/>
      <c r="DL91" s="44"/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4"/>
      <c r="DZ91" s="44"/>
      <c r="EA91" s="44"/>
      <c r="EB91" s="44"/>
      <c r="EC91" s="44"/>
      <c r="ED91" s="44"/>
      <c r="EE91" s="44"/>
      <c r="EF91" s="44"/>
      <c r="EG91" s="44"/>
      <c r="EH91" s="44"/>
      <c r="EI91" s="44"/>
      <c r="EJ91" s="44"/>
      <c r="EK91" s="44"/>
      <c r="EL91" s="44"/>
      <c r="EM91" s="44"/>
      <c r="EN91" s="44"/>
      <c r="EO91" s="44"/>
      <c r="EP91" s="44"/>
      <c r="EQ91" s="44"/>
      <c r="ER91" s="44"/>
      <c r="ES91" s="44"/>
      <c r="ET91" s="44"/>
      <c r="EU91" s="44"/>
      <c r="EV91" s="44"/>
      <c r="EW91" s="44"/>
      <c r="EX91" s="44"/>
      <c r="EY91" s="44"/>
      <c r="EZ91" s="44"/>
      <c r="FA91" s="44"/>
      <c r="FB91" s="44"/>
      <c r="FC91" s="44"/>
      <c r="FD91" s="44"/>
      <c r="FE91" s="44"/>
      <c r="FF91" s="44"/>
      <c r="FG91" s="44"/>
      <c r="FH91" s="44"/>
      <c r="FI91" s="44"/>
      <c r="FJ91" s="44"/>
      <c r="FK91" s="44"/>
      <c r="FL91" s="44"/>
      <c r="FM91" s="44"/>
      <c r="FN91" s="44"/>
      <c r="FO91" s="44"/>
      <c r="FP91" s="44"/>
      <c r="FQ91" s="44"/>
      <c r="FR91" s="44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44"/>
      <c r="GE91" s="44"/>
      <c r="GF91" s="44"/>
      <c r="GG91" s="44"/>
      <c r="GH91" s="44"/>
      <c r="GI91" s="44"/>
      <c r="GJ91" s="44"/>
      <c r="GK91" s="44"/>
      <c r="GL91" s="44"/>
      <c r="GM91" s="44"/>
      <c r="GN91" s="44"/>
      <c r="GO91" s="44"/>
      <c r="GP91" s="44"/>
      <c r="GQ91" s="44"/>
      <c r="GR91" s="44"/>
      <c r="GS91" s="44"/>
      <c r="GT91" s="44"/>
      <c r="GU91" s="44"/>
      <c r="GV91" s="44"/>
      <c r="GW91" s="44"/>
      <c r="GX91" s="44"/>
      <c r="GY91" s="44"/>
      <c r="GZ91" s="44"/>
      <c r="HA91" s="44"/>
      <c r="HB91" s="44"/>
      <c r="HC91" s="44"/>
      <c r="HD91" s="44"/>
      <c r="HE91" s="44"/>
      <c r="HF91" s="44"/>
      <c r="HG91" s="44"/>
      <c r="HH91" s="44"/>
      <c r="HI91" s="44"/>
      <c r="HJ91" s="44"/>
      <c r="HK91" s="44"/>
      <c r="HL91" s="44"/>
      <c r="HM91" s="44"/>
      <c r="HN91" s="44"/>
      <c r="HO91" s="44"/>
      <c r="HP91" s="44"/>
      <c r="HQ91" s="44"/>
      <c r="HR91" s="44"/>
      <c r="HS91" s="44"/>
      <c r="HT91" s="44"/>
      <c r="HU91" s="44"/>
      <c r="HV91" s="44"/>
      <c r="HW91" s="44"/>
      <c r="HX91" s="44"/>
      <c r="HY91" s="44"/>
      <c r="HZ91" s="44"/>
      <c r="IA91" s="44"/>
      <c r="IB91" s="44"/>
      <c r="IC91" s="44"/>
      <c r="ID91" s="44"/>
      <c r="IE91" s="44"/>
      <c r="IF91" s="44"/>
      <c r="IG91" s="44"/>
      <c r="IH91" s="44"/>
      <c r="II91" s="44"/>
      <c r="IJ91" s="44"/>
      <c r="IK91" s="44"/>
      <c r="IL91" s="44"/>
      <c r="IM91" s="44"/>
      <c r="IN91" s="44"/>
      <c r="IO91" s="44"/>
      <c r="IP91" s="44"/>
      <c r="IQ91" s="44"/>
      <c r="IR91" s="44"/>
      <c r="IS91" s="44"/>
      <c r="IT91" s="44"/>
      <c r="IU91" s="44"/>
      <c r="IV91" s="44"/>
      <c r="IW91" s="44"/>
      <c r="IX91" s="44"/>
      <c r="IY91" s="44"/>
      <c r="IZ91" s="44"/>
      <c r="JA91" s="44"/>
      <c r="JB91" s="44"/>
      <c r="JC91" s="44"/>
      <c r="JD91" s="44"/>
      <c r="JE91" s="44"/>
    </row>
    <row r="92" spans="1:265" ht="47.45" customHeight="1" x14ac:dyDescent="0.2">
      <c r="A92" s="39" t="s">
        <v>115</v>
      </c>
      <c r="B92" s="39" t="s">
        <v>118</v>
      </c>
      <c r="C92" s="40">
        <v>1846.1079999999999</v>
      </c>
      <c r="D92" s="41">
        <f>1846.108-165.141</f>
        <v>1680.9669999999999</v>
      </c>
      <c r="E92" s="22">
        <f t="shared" si="26"/>
        <v>91.054640356902198</v>
      </c>
      <c r="F92" s="42">
        <v>1680.9670000000001</v>
      </c>
      <c r="G92" s="41">
        <f>1846.108-165.141</f>
        <v>1680.9669999999999</v>
      </c>
      <c r="H92" s="22">
        <f t="shared" si="27"/>
        <v>99.999999999999986</v>
      </c>
      <c r="I92" s="41">
        <f>1846.108-165.141</f>
        <v>1680.9669999999999</v>
      </c>
      <c r="J92" s="41">
        <f>1846.108-165.141</f>
        <v>1680.9669999999999</v>
      </c>
      <c r="K92" s="22">
        <f t="shared" si="28"/>
        <v>100</v>
      </c>
      <c r="L92" s="41">
        <f>1846.108-165.141</f>
        <v>1680.9669999999999</v>
      </c>
      <c r="M92" s="41">
        <f>1846.108-165.141</f>
        <v>1680.9669999999999</v>
      </c>
      <c r="N92" s="22">
        <f t="shared" si="29"/>
        <v>100</v>
      </c>
      <c r="O92" s="41">
        <f>1846.108-165.141</f>
        <v>1680.9669999999999</v>
      </c>
      <c r="P92" s="41">
        <f>1846.108-165.141</f>
        <v>1680.9669999999999</v>
      </c>
      <c r="Q92" s="22">
        <f t="shared" si="30"/>
        <v>100</v>
      </c>
      <c r="R92" s="41">
        <f>1846.108-165.141</f>
        <v>1680.9669999999999</v>
      </c>
      <c r="S92" s="41">
        <f>1846.108-165.141</f>
        <v>1680.9669999999999</v>
      </c>
      <c r="T92" s="22">
        <f t="shared" si="31"/>
        <v>100</v>
      </c>
      <c r="U92" s="41">
        <f>1846.108-165.141</f>
        <v>1680.9669999999999</v>
      </c>
      <c r="V92" s="41">
        <f>1846.108-165.141</f>
        <v>1680.9669999999999</v>
      </c>
      <c r="W92" s="22">
        <f t="shared" si="32"/>
        <v>100</v>
      </c>
      <c r="X92" s="41">
        <f>1846.108-165.141</f>
        <v>1680.9669999999999</v>
      </c>
      <c r="Y92" s="41">
        <f>1846.108-165.141</f>
        <v>1680.9669999999999</v>
      </c>
      <c r="Z92" s="22">
        <f t="shared" si="33"/>
        <v>100</v>
      </c>
      <c r="AA92" s="41">
        <f>1846.108-165.141</f>
        <v>1680.9669999999999</v>
      </c>
      <c r="AB92" s="41">
        <f>1846.108-165.141</f>
        <v>1680.9669999999999</v>
      </c>
      <c r="AC92" s="22">
        <f t="shared" si="34"/>
        <v>100</v>
      </c>
      <c r="AD92" s="41">
        <f>1846.108-165.141</f>
        <v>1680.9669999999999</v>
      </c>
      <c r="AE92" s="41">
        <f>1846.108-165.141</f>
        <v>1680.9669999999999</v>
      </c>
      <c r="AF92" s="22">
        <f t="shared" si="35"/>
        <v>100</v>
      </c>
      <c r="AG92" s="43">
        <f>1846.108-165.141</f>
        <v>1680.9669999999999</v>
      </c>
      <c r="AH92" s="41">
        <f>1846.108-165.141</f>
        <v>1680.9669999999999</v>
      </c>
      <c r="AI92" s="22">
        <f t="shared" si="36"/>
        <v>100</v>
      </c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4"/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44"/>
      <c r="ET92" s="44"/>
      <c r="EU92" s="44"/>
      <c r="EV92" s="44"/>
      <c r="EW92" s="44"/>
      <c r="EX92" s="44"/>
      <c r="EY92" s="44"/>
      <c r="EZ92" s="44"/>
      <c r="FA92" s="44"/>
      <c r="FB92" s="44"/>
      <c r="FC92" s="44"/>
      <c r="FD92" s="44"/>
      <c r="FE92" s="44"/>
      <c r="FF92" s="44"/>
      <c r="FG92" s="44"/>
      <c r="FH92" s="44"/>
      <c r="FI92" s="44"/>
      <c r="FJ92" s="44"/>
      <c r="FK92" s="44"/>
      <c r="FL92" s="44"/>
      <c r="FM92" s="44"/>
      <c r="FN92" s="44"/>
      <c r="FO92" s="44"/>
      <c r="FP92" s="44"/>
      <c r="FQ92" s="44"/>
      <c r="FR92" s="44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44"/>
      <c r="GE92" s="44"/>
      <c r="GF92" s="44"/>
      <c r="GG92" s="44"/>
      <c r="GH92" s="44"/>
      <c r="GI92" s="44"/>
      <c r="GJ92" s="44"/>
      <c r="GK92" s="44"/>
      <c r="GL92" s="44"/>
      <c r="GM92" s="44"/>
      <c r="GN92" s="44"/>
      <c r="GO92" s="44"/>
      <c r="GP92" s="44"/>
      <c r="GQ92" s="44"/>
      <c r="GR92" s="44"/>
      <c r="GS92" s="44"/>
      <c r="GT92" s="44"/>
      <c r="GU92" s="44"/>
      <c r="GV92" s="44"/>
      <c r="GW92" s="44"/>
      <c r="GX92" s="44"/>
      <c r="GY92" s="44"/>
      <c r="GZ92" s="44"/>
      <c r="HA92" s="44"/>
      <c r="HB92" s="44"/>
      <c r="HC92" s="44"/>
      <c r="HD92" s="44"/>
      <c r="HE92" s="44"/>
      <c r="HF92" s="44"/>
      <c r="HG92" s="44"/>
      <c r="HH92" s="44"/>
      <c r="HI92" s="44"/>
      <c r="HJ92" s="44"/>
      <c r="HK92" s="44"/>
      <c r="HL92" s="44"/>
      <c r="HM92" s="44"/>
      <c r="HN92" s="44"/>
      <c r="HO92" s="44"/>
      <c r="HP92" s="44"/>
      <c r="HQ92" s="44"/>
      <c r="HR92" s="44"/>
      <c r="HS92" s="44"/>
      <c r="HT92" s="44"/>
      <c r="HU92" s="44"/>
      <c r="HV92" s="44"/>
      <c r="HW92" s="44"/>
      <c r="HX92" s="44"/>
      <c r="HY92" s="44"/>
      <c r="HZ92" s="44"/>
      <c r="IA92" s="44"/>
      <c r="IB92" s="44"/>
      <c r="IC92" s="44"/>
      <c r="ID92" s="44"/>
      <c r="IE92" s="44"/>
      <c r="IF92" s="44"/>
      <c r="IG92" s="44"/>
      <c r="IH92" s="44"/>
      <c r="II92" s="44"/>
      <c r="IJ92" s="44"/>
      <c r="IK92" s="44"/>
      <c r="IL92" s="44"/>
      <c r="IM92" s="44"/>
      <c r="IN92" s="44"/>
      <c r="IO92" s="44"/>
      <c r="IP92" s="44"/>
      <c r="IQ92" s="44"/>
      <c r="IR92" s="44"/>
      <c r="IS92" s="44"/>
      <c r="IT92" s="44"/>
      <c r="IU92" s="44"/>
      <c r="IV92" s="44"/>
      <c r="IW92" s="44"/>
      <c r="IX92" s="44"/>
      <c r="IY92" s="44"/>
      <c r="IZ92" s="44"/>
      <c r="JA92" s="44"/>
      <c r="JB92" s="44"/>
      <c r="JC92" s="44"/>
      <c r="JD92" s="44"/>
      <c r="JE92" s="44"/>
    </row>
    <row r="93" spans="1:265" ht="15.75" customHeight="1" x14ac:dyDescent="0.2">
      <c r="A93" s="31" t="s">
        <v>119</v>
      </c>
      <c r="B93" s="31" t="s">
        <v>120</v>
      </c>
      <c r="C93" s="32">
        <f t="shared" ref="C93:AD93" si="40">C94</f>
        <v>445.22699999999998</v>
      </c>
      <c r="D93" s="33">
        <f>D94</f>
        <v>721.30499999999995</v>
      </c>
      <c r="E93" s="17">
        <f t="shared" si="26"/>
        <v>162.00836876469756</v>
      </c>
      <c r="F93" s="33">
        <f>F94</f>
        <v>445.22699999999998</v>
      </c>
      <c r="G93" s="33">
        <f>G94</f>
        <v>721.30499999999995</v>
      </c>
      <c r="H93" s="17">
        <f t="shared" si="27"/>
        <v>162.00836876469756</v>
      </c>
      <c r="I93" s="32">
        <f t="shared" si="40"/>
        <v>445.22699999999998</v>
      </c>
      <c r="J93" s="33">
        <f>J94</f>
        <v>721.30499999999995</v>
      </c>
      <c r="K93" s="17">
        <f t="shared" si="28"/>
        <v>162.00836876469756</v>
      </c>
      <c r="L93" s="32">
        <f t="shared" si="40"/>
        <v>445.22699999999998</v>
      </c>
      <c r="M93" s="33">
        <f>M94</f>
        <v>721.30499999999995</v>
      </c>
      <c r="N93" s="17">
        <f t="shared" si="29"/>
        <v>162.00836876469756</v>
      </c>
      <c r="O93" s="32">
        <f t="shared" si="40"/>
        <v>445.22699999999998</v>
      </c>
      <c r="P93" s="33">
        <f>P94</f>
        <v>721.30499999999995</v>
      </c>
      <c r="Q93" s="17">
        <f t="shared" si="30"/>
        <v>162.00836876469756</v>
      </c>
      <c r="R93" s="32">
        <f t="shared" si="40"/>
        <v>721.30499999999995</v>
      </c>
      <c r="S93" s="33">
        <f>S94</f>
        <v>721.30499999999995</v>
      </c>
      <c r="T93" s="17">
        <f t="shared" si="31"/>
        <v>100</v>
      </c>
      <c r="U93" s="32">
        <f t="shared" si="40"/>
        <v>721.30499999999995</v>
      </c>
      <c r="V93" s="33">
        <f>V94</f>
        <v>721.30499999999995</v>
      </c>
      <c r="W93" s="17">
        <f t="shared" si="32"/>
        <v>100</v>
      </c>
      <c r="X93" s="32">
        <f t="shared" si="40"/>
        <v>721.30499999999995</v>
      </c>
      <c r="Y93" s="33">
        <f>Y94</f>
        <v>721.30499999999995</v>
      </c>
      <c r="Z93" s="17">
        <f t="shared" si="33"/>
        <v>100</v>
      </c>
      <c r="AA93" s="32">
        <f t="shared" si="40"/>
        <v>721.30499999999995</v>
      </c>
      <c r="AB93" s="33">
        <f>AB94</f>
        <v>721.30499999999995</v>
      </c>
      <c r="AC93" s="17">
        <f t="shared" si="34"/>
        <v>100</v>
      </c>
      <c r="AD93" s="32">
        <f t="shared" si="40"/>
        <v>721.30499999999995</v>
      </c>
      <c r="AE93" s="33">
        <f>AE94</f>
        <v>721.30499999999995</v>
      </c>
      <c r="AF93" s="17">
        <f t="shared" si="35"/>
        <v>100</v>
      </c>
      <c r="AG93" s="32">
        <f>AG94</f>
        <v>721.30499999999995</v>
      </c>
      <c r="AH93" s="33">
        <f>AH94</f>
        <v>721.30499999999995</v>
      </c>
      <c r="AI93" s="17">
        <f t="shared" si="36"/>
        <v>100</v>
      </c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44"/>
      <c r="CL93" s="44"/>
      <c r="CM93" s="44"/>
      <c r="CN93" s="44"/>
      <c r="CO93" s="44"/>
      <c r="CP93" s="44"/>
      <c r="CQ93" s="44"/>
      <c r="CR93" s="44"/>
      <c r="CS93" s="44"/>
      <c r="CT93" s="44"/>
      <c r="CU93" s="44"/>
      <c r="CV93" s="44"/>
      <c r="CW93" s="44"/>
      <c r="CX93" s="44"/>
      <c r="CY93" s="44"/>
      <c r="CZ93" s="44"/>
      <c r="DA93" s="44"/>
      <c r="DB93" s="44"/>
      <c r="DC93" s="44"/>
      <c r="DD93" s="44"/>
      <c r="DE93" s="44"/>
      <c r="DF93" s="44"/>
      <c r="DG93" s="44"/>
      <c r="DH93" s="44"/>
      <c r="DI93" s="44"/>
      <c r="DJ93" s="44"/>
      <c r="DK93" s="44"/>
      <c r="DL93" s="44"/>
      <c r="DM93" s="44"/>
      <c r="DN93" s="44"/>
      <c r="DO93" s="44"/>
      <c r="DP93" s="44"/>
      <c r="DQ93" s="44"/>
      <c r="DR93" s="44"/>
      <c r="DS93" s="44"/>
      <c r="DT93" s="44"/>
      <c r="DU93" s="44"/>
      <c r="DV93" s="44"/>
      <c r="DW93" s="44"/>
      <c r="DX93" s="44"/>
      <c r="DY93" s="44"/>
      <c r="DZ93" s="44"/>
      <c r="EA93" s="44"/>
      <c r="EB93" s="44"/>
      <c r="EC93" s="44"/>
      <c r="ED93" s="44"/>
      <c r="EE93" s="44"/>
      <c r="EF93" s="44"/>
      <c r="EG93" s="44"/>
      <c r="EH93" s="44"/>
      <c r="EI93" s="44"/>
      <c r="EJ93" s="44"/>
      <c r="EK93" s="44"/>
      <c r="EL93" s="44"/>
      <c r="EM93" s="44"/>
      <c r="EN93" s="44"/>
      <c r="EO93" s="44"/>
      <c r="EP93" s="44"/>
      <c r="EQ93" s="44"/>
      <c r="ER93" s="44"/>
      <c r="ES93" s="44"/>
      <c r="ET93" s="44"/>
      <c r="EU93" s="44"/>
      <c r="EV93" s="44"/>
      <c r="EW93" s="44"/>
      <c r="EX93" s="44"/>
      <c r="EY93" s="44"/>
      <c r="EZ93" s="44"/>
      <c r="FA93" s="44"/>
      <c r="FB93" s="44"/>
      <c r="FC93" s="44"/>
      <c r="FD93" s="44"/>
      <c r="FE93" s="44"/>
      <c r="FF93" s="44"/>
      <c r="FG93" s="44"/>
      <c r="FH93" s="44"/>
      <c r="FI93" s="44"/>
      <c r="FJ93" s="44"/>
      <c r="FK93" s="44"/>
      <c r="FL93" s="44"/>
      <c r="FM93" s="44"/>
      <c r="FN93" s="44"/>
      <c r="FO93" s="44"/>
      <c r="FP93" s="44"/>
      <c r="FQ93" s="44"/>
      <c r="FR93" s="44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44"/>
      <c r="GE93" s="44"/>
      <c r="GF93" s="44"/>
      <c r="GG93" s="44"/>
      <c r="GH93" s="44"/>
      <c r="GI93" s="44"/>
      <c r="GJ93" s="44"/>
      <c r="GK93" s="44"/>
      <c r="GL93" s="44"/>
      <c r="GM93" s="44"/>
      <c r="GN93" s="44"/>
      <c r="GO93" s="44"/>
      <c r="GP93" s="44"/>
      <c r="GQ93" s="44"/>
      <c r="GR93" s="44"/>
      <c r="GS93" s="44"/>
      <c r="GT93" s="44"/>
      <c r="GU93" s="44"/>
      <c r="GV93" s="44"/>
      <c r="GW93" s="44"/>
      <c r="GX93" s="44"/>
      <c r="GY93" s="44"/>
      <c r="GZ93" s="44"/>
      <c r="HA93" s="44"/>
      <c r="HB93" s="44"/>
      <c r="HC93" s="44"/>
      <c r="HD93" s="44"/>
      <c r="HE93" s="44"/>
      <c r="HF93" s="44"/>
      <c r="HG93" s="44"/>
      <c r="HH93" s="44"/>
      <c r="HI93" s="44"/>
      <c r="HJ93" s="44"/>
      <c r="HK93" s="44"/>
      <c r="HL93" s="44"/>
      <c r="HM93" s="44"/>
      <c r="HN93" s="44"/>
      <c r="HO93" s="44"/>
      <c r="HP93" s="44"/>
      <c r="HQ93" s="44"/>
      <c r="HR93" s="44"/>
      <c r="HS93" s="44"/>
      <c r="HT93" s="44"/>
      <c r="HU93" s="44"/>
      <c r="HV93" s="44"/>
      <c r="HW93" s="44"/>
      <c r="HX93" s="44"/>
      <c r="HY93" s="44"/>
      <c r="HZ93" s="44"/>
      <c r="IA93" s="44"/>
      <c r="IB93" s="44"/>
      <c r="IC93" s="44"/>
      <c r="ID93" s="44"/>
      <c r="IE93" s="44"/>
      <c r="IF93" s="44"/>
      <c r="IG93" s="44"/>
      <c r="IH93" s="44"/>
      <c r="II93" s="44"/>
      <c r="IJ93" s="44"/>
      <c r="IK93" s="44"/>
      <c r="IL93" s="44"/>
      <c r="IM93" s="44"/>
      <c r="IN93" s="44"/>
      <c r="IO93" s="44"/>
      <c r="IP93" s="44"/>
      <c r="IQ93" s="44"/>
      <c r="IR93" s="44"/>
      <c r="IS93" s="44"/>
      <c r="IT93" s="44"/>
      <c r="IU93" s="44"/>
      <c r="IV93" s="44"/>
      <c r="IW93" s="44"/>
      <c r="IX93" s="44"/>
      <c r="IY93" s="44"/>
      <c r="IZ93" s="44"/>
      <c r="JA93" s="44"/>
      <c r="JB93" s="44"/>
      <c r="JC93" s="44"/>
      <c r="JD93" s="44"/>
      <c r="JE93" s="44"/>
    </row>
    <row r="94" spans="1:265" ht="38.25" x14ac:dyDescent="0.2">
      <c r="A94" s="19" t="s">
        <v>119</v>
      </c>
      <c r="B94" s="19" t="s">
        <v>168</v>
      </c>
      <c r="C94" s="20">
        <v>445.22699999999998</v>
      </c>
      <c r="D94" s="21">
        <f>445.227+276.078</f>
        <v>721.30499999999995</v>
      </c>
      <c r="E94" s="22">
        <f t="shared" si="26"/>
        <v>162.00836876469756</v>
      </c>
      <c r="F94" s="23">
        <v>445.22699999999998</v>
      </c>
      <c r="G94" s="21">
        <f>445.227+276.078</f>
        <v>721.30499999999995</v>
      </c>
      <c r="H94" s="22">
        <f t="shared" si="27"/>
        <v>162.00836876469756</v>
      </c>
      <c r="I94" s="23">
        <v>445.22699999999998</v>
      </c>
      <c r="J94" s="21">
        <f>445.227+276.078</f>
        <v>721.30499999999995</v>
      </c>
      <c r="K94" s="22">
        <f t="shared" si="28"/>
        <v>162.00836876469756</v>
      </c>
      <c r="L94" s="23">
        <v>445.22699999999998</v>
      </c>
      <c r="M94" s="21">
        <f>445.227+276.078</f>
        <v>721.30499999999995</v>
      </c>
      <c r="N94" s="22">
        <f t="shared" si="29"/>
        <v>162.00836876469756</v>
      </c>
      <c r="O94" s="23">
        <v>445.22699999999998</v>
      </c>
      <c r="P94" s="21">
        <f>445.227+276.078</f>
        <v>721.30499999999995</v>
      </c>
      <c r="Q94" s="22">
        <f t="shared" si="30"/>
        <v>162.00836876469756</v>
      </c>
      <c r="R94" s="23">
        <v>721.30499999999995</v>
      </c>
      <c r="S94" s="21">
        <f>445.227+276.078</f>
        <v>721.30499999999995</v>
      </c>
      <c r="T94" s="22">
        <f t="shared" si="31"/>
        <v>100</v>
      </c>
      <c r="U94" s="23">
        <v>721.30499999999995</v>
      </c>
      <c r="V94" s="21">
        <f>445.227+276.078</f>
        <v>721.30499999999995</v>
      </c>
      <c r="W94" s="22">
        <f t="shared" si="32"/>
        <v>100</v>
      </c>
      <c r="X94" s="23">
        <v>721.30499999999995</v>
      </c>
      <c r="Y94" s="21">
        <f>445.227+276.078</f>
        <v>721.30499999999995</v>
      </c>
      <c r="Z94" s="22">
        <f t="shared" si="33"/>
        <v>100</v>
      </c>
      <c r="AA94" s="23">
        <v>721.30499999999995</v>
      </c>
      <c r="AB94" s="21">
        <f>445.227+276.078</f>
        <v>721.30499999999995</v>
      </c>
      <c r="AC94" s="22">
        <f t="shared" si="34"/>
        <v>100</v>
      </c>
      <c r="AD94" s="23">
        <v>721.30499999999995</v>
      </c>
      <c r="AE94" s="21">
        <f>445.227+276.078</f>
        <v>721.30499999999995</v>
      </c>
      <c r="AF94" s="22">
        <f t="shared" si="35"/>
        <v>100</v>
      </c>
      <c r="AG94" s="24">
        <f>445.227+276.078</f>
        <v>721.30499999999995</v>
      </c>
      <c r="AH94" s="21">
        <f>445.227+276.078</f>
        <v>721.30499999999995</v>
      </c>
      <c r="AI94" s="22">
        <f t="shared" si="36"/>
        <v>100</v>
      </c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4"/>
      <c r="CJ94" s="44"/>
      <c r="CK94" s="44"/>
      <c r="CL94" s="44"/>
      <c r="CM94" s="44"/>
      <c r="CN94" s="44"/>
      <c r="CO94" s="44"/>
      <c r="CP94" s="44"/>
      <c r="CQ94" s="44"/>
      <c r="CR94" s="44"/>
      <c r="CS94" s="44"/>
      <c r="CT94" s="44"/>
      <c r="CU94" s="44"/>
      <c r="CV94" s="44"/>
      <c r="CW94" s="44"/>
      <c r="CX94" s="44"/>
      <c r="CY94" s="44"/>
      <c r="CZ94" s="44"/>
      <c r="DA94" s="44"/>
      <c r="DB94" s="44"/>
      <c r="DC94" s="44"/>
      <c r="DD94" s="44"/>
      <c r="DE94" s="44"/>
      <c r="DF94" s="44"/>
      <c r="DG94" s="44"/>
      <c r="DH94" s="44"/>
      <c r="DI94" s="44"/>
      <c r="DJ94" s="44"/>
      <c r="DK94" s="44"/>
      <c r="DL94" s="44"/>
      <c r="DM94" s="44"/>
      <c r="DN94" s="44"/>
      <c r="DO94" s="44"/>
      <c r="DP94" s="44"/>
      <c r="DQ94" s="44"/>
      <c r="DR94" s="44"/>
      <c r="DS94" s="44"/>
      <c r="DT94" s="44"/>
      <c r="DU94" s="44"/>
      <c r="DV94" s="44"/>
      <c r="DW94" s="44"/>
      <c r="DX94" s="44"/>
      <c r="DY94" s="44"/>
      <c r="DZ94" s="44"/>
      <c r="EA94" s="44"/>
      <c r="EB94" s="44"/>
      <c r="EC94" s="44"/>
      <c r="ED94" s="44"/>
      <c r="EE94" s="44"/>
      <c r="EF94" s="44"/>
      <c r="EG94" s="44"/>
      <c r="EH94" s="44"/>
      <c r="EI94" s="44"/>
      <c r="EJ94" s="44"/>
      <c r="EK94" s="44"/>
      <c r="EL94" s="44"/>
      <c r="EM94" s="44"/>
      <c r="EN94" s="44"/>
      <c r="EO94" s="44"/>
      <c r="EP94" s="44"/>
      <c r="EQ94" s="44"/>
      <c r="ER94" s="44"/>
      <c r="ES94" s="44"/>
      <c r="ET94" s="44"/>
      <c r="EU94" s="44"/>
      <c r="EV94" s="44"/>
      <c r="EW94" s="44"/>
      <c r="EX94" s="44"/>
      <c r="EY94" s="44"/>
      <c r="EZ94" s="44"/>
      <c r="FA94" s="44"/>
      <c r="FB94" s="44"/>
      <c r="FC94" s="44"/>
      <c r="FD94" s="44"/>
      <c r="FE94" s="44"/>
      <c r="FF94" s="44"/>
      <c r="FG94" s="44"/>
      <c r="FH94" s="44"/>
      <c r="FI94" s="44"/>
      <c r="FJ94" s="44"/>
      <c r="FK94" s="44"/>
      <c r="FL94" s="44"/>
      <c r="FM94" s="44"/>
      <c r="FN94" s="44"/>
      <c r="FO94" s="44"/>
      <c r="FP94" s="44"/>
      <c r="FQ94" s="44"/>
      <c r="FR94" s="44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44"/>
      <c r="GE94" s="44"/>
      <c r="GF94" s="44"/>
      <c r="GG94" s="44"/>
      <c r="GH94" s="44"/>
      <c r="GI94" s="44"/>
      <c r="GJ94" s="44"/>
      <c r="GK94" s="44"/>
      <c r="GL94" s="44"/>
      <c r="GM94" s="44"/>
      <c r="GN94" s="44"/>
      <c r="GO94" s="44"/>
      <c r="GP94" s="44"/>
      <c r="GQ94" s="44"/>
      <c r="GR94" s="44"/>
      <c r="GS94" s="44"/>
      <c r="GT94" s="44"/>
      <c r="GU94" s="44"/>
      <c r="GV94" s="44"/>
      <c r="GW94" s="44"/>
      <c r="GX94" s="44"/>
      <c r="GY94" s="44"/>
      <c r="GZ94" s="44"/>
      <c r="HA94" s="44"/>
      <c r="HB94" s="44"/>
      <c r="HC94" s="44"/>
      <c r="HD94" s="44"/>
      <c r="HE94" s="44"/>
      <c r="HF94" s="44"/>
      <c r="HG94" s="44"/>
      <c r="HH94" s="44"/>
      <c r="HI94" s="44"/>
      <c r="HJ94" s="44"/>
      <c r="HK94" s="44"/>
      <c r="HL94" s="44"/>
      <c r="HM94" s="44"/>
      <c r="HN94" s="44"/>
      <c r="HO94" s="44"/>
      <c r="HP94" s="44"/>
      <c r="HQ94" s="44"/>
      <c r="HR94" s="44"/>
      <c r="HS94" s="44"/>
      <c r="HT94" s="44"/>
      <c r="HU94" s="44"/>
      <c r="HV94" s="44"/>
      <c r="HW94" s="44"/>
      <c r="HX94" s="44"/>
      <c r="HY94" s="44"/>
      <c r="HZ94" s="44"/>
      <c r="IA94" s="44"/>
      <c r="IB94" s="44"/>
      <c r="IC94" s="44"/>
      <c r="ID94" s="44"/>
      <c r="IE94" s="44"/>
      <c r="IF94" s="44"/>
      <c r="IG94" s="44"/>
      <c r="IH94" s="44"/>
      <c r="II94" s="44"/>
      <c r="IJ94" s="44"/>
      <c r="IK94" s="44"/>
      <c r="IL94" s="44"/>
      <c r="IM94" s="44"/>
      <c r="IN94" s="44"/>
      <c r="IO94" s="44"/>
      <c r="IP94" s="44"/>
      <c r="IQ94" s="44"/>
      <c r="IR94" s="44"/>
      <c r="IS94" s="44"/>
      <c r="IT94" s="44"/>
      <c r="IU94" s="44"/>
      <c r="IV94" s="44"/>
      <c r="IW94" s="44"/>
      <c r="IX94" s="44"/>
      <c r="IY94" s="44"/>
      <c r="IZ94" s="44"/>
      <c r="JA94" s="44"/>
      <c r="JB94" s="44"/>
      <c r="JC94" s="44"/>
      <c r="JD94" s="44"/>
      <c r="JE94" s="44"/>
    </row>
    <row r="95" spans="1:265" ht="15.75" customHeight="1" x14ac:dyDescent="0.2">
      <c r="A95" s="14" t="s">
        <v>121</v>
      </c>
      <c r="B95" s="14" t="s">
        <v>122</v>
      </c>
      <c r="C95" s="28">
        <f t="shared" ref="C95:AD95" si="41">C98+C97+C96+C99</f>
        <v>25241.569639999998</v>
      </c>
      <c r="D95" s="27">
        <f>D98+D97+D96+D99</f>
        <v>32663.327799999999</v>
      </c>
      <c r="E95" s="17">
        <f t="shared" si="26"/>
        <v>129.4029185421133</v>
      </c>
      <c r="F95" s="27">
        <f>F98+F97+F96+F99</f>
        <v>25241.569639999998</v>
      </c>
      <c r="G95" s="27">
        <f>G98+G97+G96+G99</f>
        <v>32663.327799999999</v>
      </c>
      <c r="H95" s="17">
        <f t="shared" si="27"/>
        <v>129.4029185421133</v>
      </c>
      <c r="I95" s="28">
        <f t="shared" si="41"/>
        <v>25241.569639999998</v>
      </c>
      <c r="J95" s="27">
        <f>J98+J97+J96+J99</f>
        <v>32663.327799999999</v>
      </c>
      <c r="K95" s="17">
        <f t="shared" si="28"/>
        <v>129.4029185421133</v>
      </c>
      <c r="L95" s="28">
        <f>L98+L97+L96+L99</f>
        <v>23108.1878</v>
      </c>
      <c r="M95" s="27">
        <f>M98+M97+M96+M99</f>
        <v>32663.327799999999</v>
      </c>
      <c r="N95" s="17">
        <f t="shared" si="29"/>
        <v>141.34958605451527</v>
      </c>
      <c r="O95" s="28">
        <f t="shared" si="41"/>
        <v>26501.1878</v>
      </c>
      <c r="P95" s="27">
        <f>P98+P97+P96+P99</f>
        <v>32663.327799999999</v>
      </c>
      <c r="Q95" s="17">
        <f t="shared" si="30"/>
        <v>123.25231626033005</v>
      </c>
      <c r="R95" s="28">
        <f t="shared" si="41"/>
        <v>26501.1878</v>
      </c>
      <c r="S95" s="27">
        <f>S98+S97+S96+S99</f>
        <v>32663.327799999999</v>
      </c>
      <c r="T95" s="17">
        <f t="shared" si="31"/>
        <v>123.25231626033005</v>
      </c>
      <c r="U95" s="28">
        <f t="shared" si="41"/>
        <v>26501.1878</v>
      </c>
      <c r="V95" s="27">
        <f>V98+V97+V96+V99</f>
        <v>32663.327799999999</v>
      </c>
      <c r="W95" s="17">
        <f t="shared" si="32"/>
        <v>123.25231626033005</v>
      </c>
      <c r="X95" s="28">
        <f>X98+X97+X96+X99</f>
        <v>43471.383800000011</v>
      </c>
      <c r="Y95" s="27">
        <f>Y98+Y97+Y96+Y99</f>
        <v>32663.327799999999</v>
      </c>
      <c r="Z95" s="17">
        <f t="shared" si="33"/>
        <v>75.137538639844252</v>
      </c>
      <c r="AA95" s="28">
        <f t="shared" si="41"/>
        <v>43471.383800000011</v>
      </c>
      <c r="AB95" s="27">
        <f>AB98+AB97+AB96+AB99</f>
        <v>32663.327799999999</v>
      </c>
      <c r="AC95" s="17">
        <f t="shared" si="34"/>
        <v>75.137538639844252</v>
      </c>
      <c r="AD95" s="28">
        <f t="shared" si="41"/>
        <v>43471.383800000011</v>
      </c>
      <c r="AE95" s="27">
        <f>AE98+AE97+AE96+AE99</f>
        <v>32663.327799999999</v>
      </c>
      <c r="AF95" s="17">
        <f t="shared" si="35"/>
        <v>75.137538639844252</v>
      </c>
      <c r="AG95" s="28">
        <f>AG98+AG97+AG96+AG99</f>
        <v>32669.943799999997</v>
      </c>
      <c r="AH95" s="27">
        <f>AH98+AH97+AH96+AH99</f>
        <v>32663.327799999999</v>
      </c>
      <c r="AI95" s="17">
        <f t="shared" si="36"/>
        <v>99.979748970367083</v>
      </c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4"/>
      <c r="CJ95" s="44"/>
      <c r="CK95" s="44"/>
      <c r="CL95" s="44"/>
      <c r="CM95" s="44"/>
      <c r="CN95" s="44"/>
      <c r="CO95" s="44"/>
      <c r="CP95" s="44"/>
      <c r="CQ95" s="44"/>
      <c r="CR95" s="44"/>
      <c r="CS95" s="44"/>
      <c r="CT95" s="44"/>
      <c r="CU95" s="44"/>
      <c r="CV95" s="44"/>
      <c r="CW95" s="44"/>
      <c r="CX95" s="44"/>
      <c r="CY95" s="44"/>
      <c r="CZ95" s="44"/>
      <c r="DA95" s="44"/>
      <c r="DB95" s="44"/>
      <c r="DC95" s="44"/>
      <c r="DD95" s="44"/>
      <c r="DE95" s="44"/>
      <c r="DF95" s="44"/>
      <c r="DG95" s="44"/>
      <c r="DH95" s="44"/>
      <c r="DI95" s="44"/>
      <c r="DJ95" s="44"/>
      <c r="DK95" s="44"/>
      <c r="DL95" s="44"/>
      <c r="DM95" s="44"/>
      <c r="DN95" s="44"/>
      <c r="DO95" s="44"/>
      <c r="DP95" s="44"/>
      <c r="DQ95" s="44"/>
      <c r="DR95" s="44"/>
      <c r="DS95" s="44"/>
      <c r="DT95" s="44"/>
      <c r="DU95" s="44"/>
      <c r="DV95" s="44"/>
      <c r="DW95" s="44"/>
      <c r="DX95" s="44"/>
      <c r="DY95" s="44"/>
      <c r="DZ95" s="44"/>
      <c r="EA95" s="44"/>
      <c r="EB95" s="44"/>
      <c r="EC95" s="44"/>
      <c r="ED95" s="44"/>
      <c r="EE95" s="44"/>
      <c r="EF95" s="44"/>
      <c r="EG95" s="44"/>
      <c r="EH95" s="44"/>
      <c r="EI95" s="44"/>
      <c r="EJ95" s="44"/>
      <c r="EK95" s="44"/>
      <c r="EL95" s="44"/>
      <c r="EM95" s="44"/>
      <c r="EN95" s="44"/>
      <c r="EO95" s="44"/>
      <c r="EP95" s="44"/>
      <c r="EQ95" s="44"/>
      <c r="ER95" s="44"/>
      <c r="ES95" s="44"/>
      <c r="ET95" s="44"/>
      <c r="EU95" s="44"/>
      <c r="EV95" s="44"/>
      <c r="EW95" s="44"/>
      <c r="EX95" s="44"/>
      <c r="EY95" s="44"/>
      <c r="EZ95" s="44"/>
      <c r="FA95" s="44"/>
      <c r="FB95" s="44"/>
      <c r="FC95" s="44"/>
      <c r="FD95" s="44"/>
      <c r="FE95" s="44"/>
      <c r="FF95" s="44"/>
      <c r="FG95" s="44"/>
      <c r="FH95" s="44"/>
      <c r="FI95" s="44"/>
      <c r="FJ95" s="44"/>
      <c r="FK95" s="44"/>
      <c r="FL95" s="44"/>
      <c r="FM95" s="44"/>
      <c r="FN95" s="44"/>
      <c r="FO95" s="44"/>
      <c r="FP95" s="44"/>
      <c r="FQ95" s="44"/>
      <c r="FR95" s="44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44"/>
      <c r="GE95" s="44"/>
      <c r="GF95" s="44"/>
      <c r="GG95" s="44"/>
      <c r="GH95" s="44"/>
      <c r="GI95" s="44"/>
      <c r="GJ95" s="44"/>
      <c r="GK95" s="44"/>
      <c r="GL95" s="44"/>
      <c r="GM95" s="44"/>
      <c r="GN95" s="44"/>
      <c r="GO95" s="44"/>
      <c r="GP95" s="44"/>
      <c r="GQ95" s="44"/>
      <c r="GR95" s="44"/>
      <c r="GS95" s="44"/>
      <c r="GT95" s="44"/>
      <c r="GU95" s="44"/>
      <c r="GV95" s="44"/>
      <c r="GW95" s="44"/>
      <c r="GX95" s="44"/>
      <c r="GY95" s="44"/>
      <c r="GZ95" s="44"/>
      <c r="HA95" s="44"/>
      <c r="HB95" s="44"/>
      <c r="HC95" s="44"/>
      <c r="HD95" s="44"/>
      <c r="HE95" s="44"/>
      <c r="HF95" s="44"/>
      <c r="HG95" s="44"/>
      <c r="HH95" s="44"/>
      <c r="HI95" s="44"/>
      <c r="HJ95" s="44"/>
      <c r="HK95" s="44"/>
      <c r="HL95" s="44"/>
      <c r="HM95" s="44"/>
      <c r="HN95" s="44"/>
      <c r="HO95" s="44"/>
      <c r="HP95" s="44"/>
      <c r="HQ95" s="44"/>
      <c r="HR95" s="44"/>
      <c r="HS95" s="44"/>
      <c r="HT95" s="44"/>
      <c r="HU95" s="44"/>
      <c r="HV95" s="44"/>
      <c r="HW95" s="44"/>
      <c r="HX95" s="44"/>
      <c r="HY95" s="44"/>
      <c r="HZ95" s="44"/>
      <c r="IA95" s="44"/>
      <c r="IB95" s="44"/>
      <c r="IC95" s="44"/>
      <c r="ID95" s="44"/>
      <c r="IE95" s="44"/>
      <c r="IF95" s="44"/>
      <c r="IG95" s="44"/>
      <c r="IH95" s="44"/>
      <c r="II95" s="44"/>
      <c r="IJ95" s="44"/>
      <c r="IK95" s="44"/>
      <c r="IL95" s="44"/>
      <c r="IM95" s="44"/>
      <c r="IN95" s="44"/>
      <c r="IO95" s="44"/>
      <c r="IP95" s="44"/>
      <c r="IQ95" s="44"/>
      <c r="IR95" s="44"/>
      <c r="IS95" s="44"/>
      <c r="IT95" s="44"/>
      <c r="IU95" s="44"/>
      <c r="IV95" s="44"/>
      <c r="IW95" s="44"/>
      <c r="IX95" s="44"/>
      <c r="IY95" s="44"/>
      <c r="IZ95" s="44"/>
      <c r="JA95" s="44"/>
      <c r="JB95" s="44"/>
      <c r="JC95" s="44"/>
      <c r="JD95" s="44"/>
      <c r="JE95" s="44"/>
    </row>
    <row r="96" spans="1:265" ht="42.75" customHeight="1" x14ac:dyDescent="0.2">
      <c r="A96" s="19" t="s">
        <v>123</v>
      </c>
      <c r="B96" s="19" t="s">
        <v>124</v>
      </c>
      <c r="C96" s="20">
        <v>447.71300000000002</v>
      </c>
      <c r="D96" s="21">
        <v>447.71300000000002</v>
      </c>
      <c r="E96" s="22">
        <f t="shared" si="26"/>
        <v>100</v>
      </c>
      <c r="F96" s="23">
        <v>447.71300000000002</v>
      </c>
      <c r="G96" s="21">
        <v>447.71300000000002</v>
      </c>
      <c r="H96" s="22">
        <f t="shared" si="27"/>
        <v>100</v>
      </c>
      <c r="I96" s="23">
        <v>447.71300000000002</v>
      </c>
      <c r="J96" s="21">
        <v>447.71300000000002</v>
      </c>
      <c r="K96" s="22">
        <f t="shared" si="28"/>
        <v>100</v>
      </c>
      <c r="L96" s="23">
        <v>447.71300000000002</v>
      </c>
      <c r="M96" s="21">
        <v>447.71300000000002</v>
      </c>
      <c r="N96" s="22">
        <f t="shared" si="29"/>
        <v>100</v>
      </c>
      <c r="O96" s="23">
        <v>447.71300000000002</v>
      </c>
      <c r="P96" s="21">
        <v>447.71300000000002</v>
      </c>
      <c r="Q96" s="22">
        <f t="shared" si="30"/>
        <v>100</v>
      </c>
      <c r="R96" s="23">
        <v>447.71300000000002</v>
      </c>
      <c r="S96" s="21">
        <v>447.71300000000002</v>
      </c>
      <c r="T96" s="22">
        <f t="shared" si="31"/>
        <v>100</v>
      </c>
      <c r="U96" s="23">
        <v>447.71300000000002</v>
      </c>
      <c r="V96" s="21">
        <v>447.71300000000002</v>
      </c>
      <c r="W96" s="22">
        <f t="shared" si="32"/>
        <v>100</v>
      </c>
      <c r="X96" s="23">
        <v>447.71300000000002</v>
      </c>
      <c r="Y96" s="21">
        <v>447.71300000000002</v>
      </c>
      <c r="Z96" s="22">
        <f t="shared" si="33"/>
        <v>100</v>
      </c>
      <c r="AA96" s="23">
        <v>447.71300000000002</v>
      </c>
      <c r="AB96" s="21">
        <v>447.71300000000002</v>
      </c>
      <c r="AC96" s="22">
        <f t="shared" si="34"/>
        <v>100</v>
      </c>
      <c r="AD96" s="23">
        <v>447.71300000000002</v>
      </c>
      <c r="AE96" s="21">
        <v>447.71300000000002</v>
      </c>
      <c r="AF96" s="22">
        <f t="shared" si="35"/>
        <v>100</v>
      </c>
      <c r="AG96" s="24">
        <v>447.71300000000002</v>
      </c>
      <c r="AH96" s="21">
        <v>447.71300000000002</v>
      </c>
      <c r="AI96" s="22">
        <f t="shared" si="36"/>
        <v>100</v>
      </c>
    </row>
    <row r="97" spans="1:35" ht="38.25" x14ac:dyDescent="0.2">
      <c r="A97" s="19" t="s">
        <v>125</v>
      </c>
      <c r="B97" s="19" t="s">
        <v>126</v>
      </c>
      <c r="C97" s="20">
        <v>3382.85664</v>
      </c>
      <c r="D97" s="21">
        <f>3382.85664-2133.38184</f>
        <v>1249.4748</v>
      </c>
      <c r="E97" s="22">
        <f t="shared" si="26"/>
        <v>36.935493666086892</v>
      </c>
      <c r="F97" s="23">
        <v>3382.85664</v>
      </c>
      <c r="G97" s="21">
        <f>3382.85664-2133.38184</f>
        <v>1249.4748</v>
      </c>
      <c r="H97" s="22">
        <f t="shared" si="27"/>
        <v>36.935493666086892</v>
      </c>
      <c r="I97" s="23">
        <v>3382.85664</v>
      </c>
      <c r="J97" s="21">
        <f>3382.85664-2133.38184</f>
        <v>1249.4748</v>
      </c>
      <c r="K97" s="22">
        <f t="shared" si="28"/>
        <v>36.935493666086892</v>
      </c>
      <c r="L97" s="23">
        <v>1249.4748</v>
      </c>
      <c r="M97" s="21">
        <f>3382.85664-2133.38184</f>
        <v>1249.4748</v>
      </c>
      <c r="N97" s="22">
        <f t="shared" si="29"/>
        <v>100</v>
      </c>
      <c r="O97" s="23">
        <v>1249.4748</v>
      </c>
      <c r="P97" s="21">
        <f>3382.85664-2133.38184</f>
        <v>1249.4748</v>
      </c>
      <c r="Q97" s="22">
        <f t="shared" si="30"/>
        <v>100</v>
      </c>
      <c r="R97" s="23">
        <v>1249.4748</v>
      </c>
      <c r="S97" s="21">
        <f>3382.85664-2133.38184</f>
        <v>1249.4748</v>
      </c>
      <c r="T97" s="22">
        <f t="shared" si="31"/>
        <v>100</v>
      </c>
      <c r="U97" s="23">
        <v>1249.4748</v>
      </c>
      <c r="V97" s="21">
        <f>3382.85664-2133.38184</f>
        <v>1249.4748</v>
      </c>
      <c r="W97" s="22">
        <f t="shared" si="32"/>
        <v>100</v>
      </c>
      <c r="X97" s="23">
        <v>1249.4748</v>
      </c>
      <c r="Y97" s="21">
        <f>3382.85664-2133.38184</f>
        <v>1249.4748</v>
      </c>
      <c r="Z97" s="22">
        <f t="shared" si="33"/>
        <v>100</v>
      </c>
      <c r="AA97" s="23">
        <v>1249.4748</v>
      </c>
      <c r="AB97" s="21">
        <f>3382.85664-2133.38184</f>
        <v>1249.4748</v>
      </c>
      <c r="AC97" s="22">
        <f t="shared" si="34"/>
        <v>100</v>
      </c>
      <c r="AD97" s="23">
        <v>1249.4748</v>
      </c>
      <c r="AE97" s="21">
        <f>3382.85664-2133.38184</f>
        <v>1249.4748</v>
      </c>
      <c r="AF97" s="22">
        <f t="shared" si="35"/>
        <v>100</v>
      </c>
      <c r="AG97" s="24">
        <f>3382.85664-2133.38184</f>
        <v>1249.4748</v>
      </c>
      <c r="AH97" s="21">
        <f>3382.85664-2133.38184</f>
        <v>1249.4748</v>
      </c>
      <c r="AI97" s="22">
        <f t="shared" si="36"/>
        <v>100</v>
      </c>
    </row>
    <row r="98" spans="1:35" ht="38.25" x14ac:dyDescent="0.2">
      <c r="A98" s="19" t="s">
        <v>127</v>
      </c>
      <c r="B98" s="19" t="s">
        <v>128</v>
      </c>
      <c r="C98" s="20">
        <v>21411</v>
      </c>
      <c r="D98" s="21">
        <f>21411+3393+16803.54-10801.44</f>
        <v>30806.1</v>
      </c>
      <c r="E98" s="22">
        <f t="shared" si="26"/>
        <v>143.87978142076503</v>
      </c>
      <c r="F98" s="23">
        <v>21411</v>
      </c>
      <c r="G98" s="21">
        <f>21411+3393+16803.54-10801.44</f>
        <v>30806.1</v>
      </c>
      <c r="H98" s="22">
        <f t="shared" si="27"/>
        <v>143.87978142076503</v>
      </c>
      <c r="I98" s="23">
        <v>21411</v>
      </c>
      <c r="J98" s="21">
        <f>21411+3393+16803.54-10801.44</f>
        <v>30806.1</v>
      </c>
      <c r="K98" s="22">
        <f t="shared" si="28"/>
        <v>143.87978142076503</v>
      </c>
      <c r="L98" s="23">
        <v>21411</v>
      </c>
      <c r="M98" s="21">
        <f>21411+3393+16803.54-10801.44</f>
        <v>30806.1</v>
      </c>
      <c r="N98" s="22">
        <f t="shared" si="29"/>
        <v>143.87978142076503</v>
      </c>
      <c r="O98" s="23">
        <v>24804</v>
      </c>
      <c r="P98" s="21">
        <f>21411+3393+16803.54-10801.44</f>
        <v>30806.1</v>
      </c>
      <c r="Q98" s="22">
        <f t="shared" si="30"/>
        <v>124.19811320754717</v>
      </c>
      <c r="R98" s="23">
        <v>24804</v>
      </c>
      <c r="S98" s="21">
        <f>21411+3393+16803.54-10801.44</f>
        <v>30806.1</v>
      </c>
      <c r="T98" s="22">
        <f t="shared" si="31"/>
        <v>124.19811320754717</v>
      </c>
      <c r="U98" s="23">
        <v>24804</v>
      </c>
      <c r="V98" s="21">
        <f>21411+3393+16803.54-10801.44</f>
        <v>30806.1</v>
      </c>
      <c r="W98" s="22">
        <f t="shared" si="32"/>
        <v>124.19811320754717</v>
      </c>
      <c r="X98" s="23">
        <v>41607.54</v>
      </c>
      <c r="Y98" s="21">
        <f>21411+3393+16803.54-10801.44</f>
        <v>30806.1</v>
      </c>
      <c r="Z98" s="22">
        <f t="shared" si="33"/>
        <v>74.039705303413754</v>
      </c>
      <c r="AA98" s="23">
        <v>41607.54</v>
      </c>
      <c r="AB98" s="21">
        <f>21411+3393+16803.54-10801.44</f>
        <v>30806.1</v>
      </c>
      <c r="AC98" s="22">
        <f t="shared" si="34"/>
        <v>74.039705303413754</v>
      </c>
      <c r="AD98" s="23">
        <v>41607.54</v>
      </c>
      <c r="AE98" s="21">
        <f>21411+3393+16803.54-10801.44</f>
        <v>30806.1</v>
      </c>
      <c r="AF98" s="22">
        <f t="shared" si="35"/>
        <v>74.039705303413754</v>
      </c>
      <c r="AG98" s="24">
        <f>21411+3393+16803.54-10801.44</f>
        <v>30806.1</v>
      </c>
      <c r="AH98" s="21">
        <f>21411+3393+16803.54-10801.44</f>
        <v>30806.1</v>
      </c>
      <c r="AI98" s="22">
        <f t="shared" si="36"/>
        <v>100</v>
      </c>
    </row>
    <row r="99" spans="1:35" ht="76.5" x14ac:dyDescent="0.2">
      <c r="A99" s="19" t="s">
        <v>152</v>
      </c>
      <c r="B99" s="19" t="s">
        <v>153</v>
      </c>
      <c r="C99" s="20">
        <v>0</v>
      </c>
      <c r="D99" s="21">
        <v>160.04</v>
      </c>
      <c r="E99" s="22" t="e">
        <f t="shared" si="26"/>
        <v>#DIV/0!</v>
      </c>
      <c r="F99" s="23">
        <v>0</v>
      </c>
      <c r="G99" s="21">
        <v>160.04</v>
      </c>
      <c r="H99" s="22" t="e">
        <f t="shared" si="27"/>
        <v>#DIV/0!</v>
      </c>
      <c r="I99" s="23">
        <v>0</v>
      </c>
      <c r="J99" s="21">
        <v>160.04</v>
      </c>
      <c r="K99" s="22" t="e">
        <f t="shared" si="28"/>
        <v>#DIV/0!</v>
      </c>
      <c r="L99" s="23">
        <v>0</v>
      </c>
      <c r="M99" s="21">
        <v>160.04</v>
      </c>
      <c r="N99" s="22" t="e">
        <f t="shared" si="29"/>
        <v>#DIV/0!</v>
      </c>
      <c r="O99" s="23">
        <v>0</v>
      </c>
      <c r="P99" s="21">
        <v>160.04</v>
      </c>
      <c r="Q99" s="22" t="e">
        <f t="shared" si="30"/>
        <v>#DIV/0!</v>
      </c>
      <c r="R99" s="23">
        <v>0</v>
      </c>
      <c r="S99" s="21">
        <v>160.04</v>
      </c>
      <c r="T99" s="22" t="e">
        <f t="shared" si="31"/>
        <v>#DIV/0!</v>
      </c>
      <c r="U99" s="23">
        <v>0</v>
      </c>
      <c r="V99" s="21">
        <v>160.04</v>
      </c>
      <c r="W99" s="22" t="e">
        <f t="shared" si="32"/>
        <v>#DIV/0!</v>
      </c>
      <c r="X99" s="23">
        <v>166.65600000000001</v>
      </c>
      <c r="Y99" s="21">
        <v>160.04</v>
      </c>
      <c r="Z99" s="22">
        <f t="shared" si="33"/>
        <v>96.030145929339469</v>
      </c>
      <c r="AA99" s="23">
        <v>166.65600000000001</v>
      </c>
      <c r="AB99" s="21">
        <v>160.04</v>
      </c>
      <c r="AC99" s="22">
        <f t="shared" si="34"/>
        <v>96.030145929339469</v>
      </c>
      <c r="AD99" s="23">
        <v>166.65600000000001</v>
      </c>
      <c r="AE99" s="21">
        <v>160.04</v>
      </c>
      <c r="AF99" s="22">
        <f t="shared" si="35"/>
        <v>96.030145929339469</v>
      </c>
      <c r="AG99" s="24">
        <v>166.65600000000001</v>
      </c>
      <c r="AH99" s="21">
        <v>160.04</v>
      </c>
      <c r="AI99" s="22">
        <f t="shared" si="36"/>
        <v>96.030145929339469</v>
      </c>
    </row>
    <row r="100" spans="1:35" ht="25.5" x14ac:dyDescent="0.2">
      <c r="A100" s="19" t="s">
        <v>154</v>
      </c>
      <c r="B100" s="19" t="s">
        <v>155</v>
      </c>
      <c r="C100" s="20">
        <v>0</v>
      </c>
      <c r="D100" s="21">
        <v>-72.309169999999995</v>
      </c>
      <c r="E100" s="22">
        <v>0</v>
      </c>
      <c r="F100" s="23">
        <v>0</v>
      </c>
      <c r="G100" s="21">
        <v>-72.309169999999995</v>
      </c>
      <c r="H100" s="22">
        <v>0</v>
      </c>
      <c r="I100" s="23">
        <v>0</v>
      </c>
      <c r="J100" s="21">
        <v>-72.309169999999995</v>
      </c>
      <c r="K100" s="22">
        <v>0</v>
      </c>
      <c r="L100" s="23">
        <v>0</v>
      </c>
      <c r="M100" s="21">
        <v>-72.309169999999995</v>
      </c>
      <c r="N100" s="22">
        <v>0</v>
      </c>
      <c r="O100" s="23">
        <v>0</v>
      </c>
      <c r="P100" s="21">
        <v>-72.309169999999995</v>
      </c>
      <c r="Q100" s="22">
        <v>0</v>
      </c>
      <c r="R100" s="23">
        <v>0</v>
      </c>
      <c r="S100" s="21">
        <v>-72.309169999999995</v>
      </c>
      <c r="T100" s="22">
        <v>0</v>
      </c>
      <c r="U100" s="23">
        <v>0</v>
      </c>
      <c r="V100" s="21">
        <v>-72.309169999999995</v>
      </c>
      <c r="W100" s="22">
        <v>0</v>
      </c>
      <c r="X100" s="23">
        <v>0</v>
      </c>
      <c r="Y100" s="21">
        <v>-72.309169999999995</v>
      </c>
      <c r="Z100" s="22">
        <v>0</v>
      </c>
      <c r="AA100" s="23">
        <v>0</v>
      </c>
      <c r="AB100" s="21">
        <v>-72.309169999999995</v>
      </c>
      <c r="AC100" s="22">
        <v>0</v>
      </c>
      <c r="AD100" s="23">
        <v>0</v>
      </c>
      <c r="AE100" s="21">
        <v>-72.309169999999995</v>
      </c>
      <c r="AF100" s="22">
        <v>0</v>
      </c>
      <c r="AG100" s="24">
        <v>0</v>
      </c>
      <c r="AH100" s="21">
        <v>-72.309169999999995</v>
      </c>
      <c r="AI100" s="22">
        <v>0</v>
      </c>
    </row>
    <row r="101" spans="1:35" ht="13.5" thickBot="1" x14ac:dyDescent="0.25">
      <c r="A101" s="45"/>
      <c r="B101" s="46" t="s">
        <v>129</v>
      </c>
      <c r="C101" s="47">
        <f>C7+C39</f>
        <v>882733.63979000004</v>
      </c>
      <c r="D101" s="48">
        <f>D7+D39</f>
        <v>1003902.9834199999</v>
      </c>
      <c r="E101" s="47">
        <f>E7+E39</f>
        <v>236.56627934997005</v>
      </c>
      <c r="F101" s="48">
        <f>F7+F39</f>
        <v>891673.63903000008</v>
      </c>
      <c r="G101" s="48">
        <f>G7+G39</f>
        <v>1003902.9834199999</v>
      </c>
      <c r="H101" s="49">
        <f t="shared" si="27"/>
        <v>112.58637011093965</v>
      </c>
      <c r="I101" s="47">
        <f>I7+I39</f>
        <v>891738.43984999997</v>
      </c>
      <c r="J101" s="48">
        <f>J7+J39</f>
        <v>1003902.9834199999</v>
      </c>
      <c r="K101" s="49">
        <f t="shared" si="28"/>
        <v>112.57818868825116</v>
      </c>
      <c r="L101" s="47">
        <f>L7+L39</f>
        <v>923348.78737999988</v>
      </c>
      <c r="M101" s="48">
        <f>M7+M39</f>
        <v>1003902.9834199999</v>
      </c>
      <c r="N101" s="49">
        <f t="shared" si="29"/>
        <v>108.72413514166975</v>
      </c>
      <c r="O101" s="47">
        <f>O7+O39</f>
        <v>925067.56091999984</v>
      </c>
      <c r="P101" s="48">
        <f>P7+P39</f>
        <v>1003902.9834199999</v>
      </c>
      <c r="Q101" s="49">
        <f t="shared" si="30"/>
        <v>108.52212593225046</v>
      </c>
      <c r="R101" s="47">
        <f>R7+R39</f>
        <v>949088.79599999986</v>
      </c>
      <c r="S101" s="48">
        <f>S7+S39</f>
        <v>1003902.9834199999</v>
      </c>
      <c r="T101" s="49">
        <f t="shared" si="31"/>
        <v>105.77545406194007</v>
      </c>
      <c r="U101" s="47">
        <f>U7+U39</f>
        <v>951040.3955499999</v>
      </c>
      <c r="V101" s="48">
        <f>V7+V39</f>
        <v>1003902.9834199999</v>
      </c>
      <c r="W101" s="49">
        <f t="shared" si="32"/>
        <v>105.55839563885495</v>
      </c>
      <c r="X101" s="47">
        <f>X7+X39</f>
        <v>971222.78879999998</v>
      </c>
      <c r="Y101" s="48">
        <f>Y7+Y39</f>
        <v>1003902.9834199999</v>
      </c>
      <c r="Z101" s="49">
        <f t="shared" si="33"/>
        <v>103.36485047476884</v>
      </c>
      <c r="AA101" s="47">
        <f>AA7+AA39</f>
        <v>973999.73861999996</v>
      </c>
      <c r="AB101" s="48">
        <f>AB7+AB39</f>
        <v>1003902.9834199999</v>
      </c>
      <c r="AC101" s="49">
        <f t="shared" si="34"/>
        <v>103.07014916065256</v>
      </c>
      <c r="AD101" s="47">
        <f>AD7+AD39</f>
        <v>978367.36350000009</v>
      </c>
      <c r="AE101" s="48">
        <f>AE7+AE39</f>
        <v>1003902.9834199999</v>
      </c>
      <c r="AF101" s="49">
        <f t="shared" si="35"/>
        <v>102.610023685648</v>
      </c>
      <c r="AG101" s="47">
        <f>AG7+AG39</f>
        <v>973069.67442000005</v>
      </c>
      <c r="AH101" s="48">
        <f>AH7+AH39</f>
        <v>1003902.9834199999</v>
      </c>
      <c r="AI101" s="49">
        <f t="shared" si="36"/>
        <v>103.16866405464522</v>
      </c>
    </row>
    <row r="103" spans="1:35" x14ac:dyDescent="0.2">
      <c r="F103" s="51"/>
      <c r="I103" s="52"/>
      <c r="L103" s="52"/>
      <c r="O103" s="52"/>
      <c r="U103" s="52"/>
    </row>
  </sheetData>
  <mergeCells count="47">
    <mergeCell ref="AG5:AG6"/>
    <mergeCell ref="AH5:AH6"/>
    <mergeCell ref="AI5:AI6"/>
    <mergeCell ref="AA5:AA6"/>
    <mergeCell ref="AB5:AB6"/>
    <mergeCell ref="AC5:AC6"/>
    <mergeCell ref="AD5:AD6"/>
    <mergeCell ref="AE5:AE6"/>
    <mergeCell ref="AF5:AF6"/>
    <mergeCell ref="U5:U6"/>
    <mergeCell ref="V5:V6"/>
    <mergeCell ref="W5:W6"/>
    <mergeCell ref="X5:X6"/>
    <mergeCell ref="Y5:Y6"/>
    <mergeCell ref="Z5:Z6"/>
    <mergeCell ref="O5:O6"/>
    <mergeCell ref="P5:P6"/>
    <mergeCell ref="Q5:Q6"/>
    <mergeCell ref="R5:R6"/>
    <mergeCell ref="S5:S6"/>
    <mergeCell ref="T5:T6"/>
    <mergeCell ref="I5:I6"/>
    <mergeCell ref="J5:J6"/>
    <mergeCell ref="K5:K6"/>
    <mergeCell ref="L5:L6"/>
    <mergeCell ref="M5:M6"/>
    <mergeCell ref="N5:N6"/>
    <mergeCell ref="X4:Z4"/>
    <mergeCell ref="AA4:AC4"/>
    <mergeCell ref="AD4:AF4"/>
    <mergeCell ref="AG4:AI4"/>
    <mergeCell ref="C5:C6"/>
    <mergeCell ref="D5:D6"/>
    <mergeCell ref="E5:E6"/>
    <mergeCell ref="F5:F6"/>
    <mergeCell ref="G5:G6"/>
    <mergeCell ref="H5:H6"/>
    <mergeCell ref="A2:AG2"/>
    <mergeCell ref="A4:A6"/>
    <mergeCell ref="B4:B6"/>
    <mergeCell ref="C4:E4"/>
    <mergeCell ref="F4:H4"/>
    <mergeCell ref="I4:K4"/>
    <mergeCell ref="L4:N4"/>
    <mergeCell ref="O4:Q4"/>
    <mergeCell ref="R4:T4"/>
    <mergeCell ref="U4:W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4.3</vt:lpstr>
      <vt:lpstr>Лист2</vt:lpstr>
      <vt:lpstr>Лист3</vt:lpstr>
      <vt:lpstr>'4.3'!Область_печати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2025-05-22T04:17:31Z</dcterms:modified>
</cp:coreProperties>
</file>